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05" windowWidth="15570" windowHeight="9120" tabRatio="607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299" i="1" l="1"/>
  <c r="K351" i="1" l="1"/>
  <c r="M351" i="1"/>
  <c r="H352" i="1"/>
  <c r="H351" i="1" s="1"/>
  <c r="J352" i="1"/>
  <c r="K352" i="1"/>
  <c r="L355" i="1"/>
  <c r="K354" i="1"/>
  <c r="J354" i="1"/>
  <c r="L353" i="1"/>
  <c r="G354" i="1"/>
  <c r="I354" i="1" s="1"/>
  <c r="H354" i="1"/>
  <c r="I355" i="1"/>
  <c r="J351" i="1" l="1"/>
  <c r="L352" i="1"/>
  <c r="L354" i="1"/>
  <c r="L351" i="1" s="1"/>
  <c r="J350" i="1"/>
  <c r="K350" i="1"/>
  <c r="K349" i="1" s="1"/>
  <c r="I410" i="1"/>
  <c r="H409" i="1"/>
  <c r="G409" i="1"/>
  <c r="I218" i="1"/>
  <c r="H217" i="1"/>
  <c r="H216" i="1" s="1"/>
  <c r="H215" i="1" s="1"/>
  <c r="G217" i="1"/>
  <c r="I217" i="1" l="1"/>
  <c r="L350" i="1"/>
  <c r="J349" i="1"/>
  <c r="L349" i="1" s="1"/>
  <c r="I409" i="1"/>
  <c r="G216" i="1"/>
  <c r="G215" i="1" l="1"/>
  <c r="I215" i="1" s="1"/>
  <c r="I216" i="1"/>
  <c r="I74" i="1" l="1"/>
  <c r="J73" i="1"/>
  <c r="J72" i="1" s="1"/>
  <c r="H73" i="1"/>
  <c r="I73" i="1" s="1"/>
  <c r="G73" i="1"/>
  <c r="G72" i="1"/>
  <c r="H72" i="1" l="1"/>
  <c r="I72" i="1"/>
  <c r="K61" i="1"/>
  <c r="K60" i="1" s="1"/>
  <c r="M61" i="1"/>
  <c r="M60" i="1" s="1"/>
  <c r="N61" i="1"/>
  <c r="N60" i="1"/>
  <c r="O67" i="1"/>
  <c r="L67" i="1"/>
  <c r="I67" i="1"/>
  <c r="O66" i="1"/>
  <c r="L66" i="1"/>
  <c r="I66" i="1"/>
  <c r="N65" i="1"/>
  <c r="M65" i="1"/>
  <c r="O65" i="1" s="1"/>
  <c r="K65" i="1"/>
  <c r="J65" i="1"/>
  <c r="H65" i="1"/>
  <c r="H64" i="1" s="1"/>
  <c r="G65" i="1"/>
  <c r="G64" i="1" s="1"/>
  <c r="N64" i="1"/>
  <c r="J64" i="1"/>
  <c r="O63" i="1"/>
  <c r="L63" i="1"/>
  <c r="I63" i="1"/>
  <c r="O62" i="1"/>
  <c r="L62" i="1"/>
  <c r="I62" i="1"/>
  <c r="J61" i="1"/>
  <c r="J60" i="1" s="1"/>
  <c r="H61" i="1"/>
  <c r="H60" i="1" s="1"/>
  <c r="G61" i="1"/>
  <c r="G60" i="1" s="1"/>
  <c r="L65" i="1" l="1"/>
  <c r="I64" i="1"/>
  <c r="L61" i="1"/>
  <c r="O61" i="1"/>
  <c r="M64" i="1"/>
  <c r="O64" i="1" s="1"/>
  <c r="K64" i="1"/>
  <c r="L64" i="1" s="1"/>
  <c r="I65" i="1"/>
  <c r="O60" i="1"/>
  <c r="I60" i="1"/>
  <c r="L60" i="1"/>
  <c r="I61" i="1"/>
  <c r="I437" i="1"/>
  <c r="H436" i="1"/>
  <c r="G436" i="1"/>
  <c r="G435" i="1" s="1"/>
  <c r="K189" i="1"/>
  <c r="L189" i="1"/>
  <c r="M189" i="1"/>
  <c r="J190" i="1"/>
  <c r="J189" i="1" s="1"/>
  <c r="J191" i="1"/>
  <c r="G191" i="1"/>
  <c r="G190" i="1" s="1"/>
  <c r="G189" i="1" s="1"/>
  <c r="I193" i="1"/>
  <c r="H192" i="1"/>
  <c r="H191" i="1" s="1"/>
  <c r="H190" i="1" s="1"/>
  <c r="H189" i="1" s="1"/>
  <c r="G192" i="1"/>
  <c r="I436" i="1" l="1"/>
  <c r="G434" i="1"/>
  <c r="G433" i="1" s="1"/>
  <c r="H435" i="1"/>
  <c r="H434" i="1" s="1"/>
  <c r="I192" i="1"/>
  <c r="I191" i="1" s="1"/>
  <c r="I190" i="1" s="1"/>
  <c r="I189" i="1" s="1"/>
  <c r="H363" i="1"/>
  <c r="J363" i="1"/>
  <c r="K363" i="1"/>
  <c r="M363" i="1"/>
  <c r="G363" i="1"/>
  <c r="O366" i="1"/>
  <c r="L366" i="1"/>
  <c r="I366" i="1"/>
  <c r="I434" i="1" l="1"/>
  <c r="I435" i="1"/>
  <c r="G48" i="1"/>
  <c r="H48" i="1"/>
  <c r="I337" i="1" l="1"/>
  <c r="I243" i="1" l="1"/>
  <c r="I244" i="1"/>
  <c r="H242" i="1"/>
  <c r="H241" i="1" s="1"/>
  <c r="G242" i="1"/>
  <c r="G241" i="1" s="1"/>
  <c r="I353" i="1"/>
  <c r="H350" i="1"/>
  <c r="H349" i="1" s="1"/>
  <c r="G352" i="1"/>
  <c r="G351" i="1" l="1"/>
  <c r="G350" i="1" s="1"/>
  <c r="I352" i="1"/>
  <c r="I351" i="1" s="1"/>
  <c r="I242" i="1"/>
  <c r="I241" i="1" s="1"/>
  <c r="G349" i="1" l="1"/>
  <c r="I349" i="1" s="1"/>
  <c r="I350" i="1"/>
  <c r="H336" i="1" l="1"/>
  <c r="G336" i="1"/>
  <c r="I336" i="1" l="1"/>
  <c r="I253" i="1"/>
  <c r="H252" i="1"/>
  <c r="H251" i="1" s="1"/>
  <c r="G252" i="1"/>
  <c r="I92" i="1"/>
  <c r="H91" i="1"/>
  <c r="G91" i="1"/>
  <c r="I91" i="1" l="1"/>
  <c r="I252" i="1"/>
  <c r="G251" i="1"/>
  <c r="I251" i="1" l="1"/>
  <c r="I31" i="1" l="1"/>
  <c r="H30" i="1"/>
  <c r="G30" i="1"/>
  <c r="G29" i="1" s="1"/>
  <c r="I28" i="1"/>
  <c r="H27" i="1"/>
  <c r="H26" i="1" s="1"/>
  <c r="G27" i="1"/>
  <c r="I27" i="1" s="1"/>
  <c r="I30" i="1" l="1"/>
  <c r="G26" i="1"/>
  <c r="I26" i="1" s="1"/>
  <c r="H29" i="1"/>
  <c r="I29" i="1" s="1"/>
  <c r="I339" i="1"/>
  <c r="H338" i="1"/>
  <c r="G338" i="1"/>
  <c r="I240" i="1"/>
  <c r="H239" i="1"/>
  <c r="G239" i="1"/>
  <c r="I360" i="1"/>
  <c r="H359" i="1"/>
  <c r="H358" i="1" s="1"/>
  <c r="G359" i="1"/>
  <c r="G358" i="1" s="1"/>
  <c r="I358" i="1" l="1"/>
  <c r="G238" i="1"/>
  <c r="I338" i="1"/>
  <c r="I239" i="1"/>
  <c r="H238" i="1"/>
  <c r="I359" i="1"/>
  <c r="I238" i="1" l="1"/>
  <c r="J54" i="1"/>
  <c r="K54" i="1"/>
  <c r="O56" i="1"/>
  <c r="L55" i="1"/>
  <c r="L56" i="1"/>
  <c r="I56" i="1"/>
  <c r="L59" i="1" l="1"/>
  <c r="H54" i="1"/>
  <c r="H53" i="1" s="1"/>
  <c r="G54" i="1"/>
  <c r="G53" i="1" s="1"/>
  <c r="O59" i="1"/>
  <c r="I59" i="1"/>
  <c r="N58" i="1"/>
  <c r="N57" i="1" s="1"/>
  <c r="M58" i="1"/>
  <c r="M57" i="1" s="1"/>
  <c r="K58" i="1"/>
  <c r="K57" i="1" s="1"/>
  <c r="J58" i="1"/>
  <c r="H58" i="1"/>
  <c r="G58" i="1"/>
  <c r="G57" i="1" s="1"/>
  <c r="H57" i="1"/>
  <c r="O55" i="1"/>
  <c r="I55" i="1"/>
  <c r="N54" i="1"/>
  <c r="N53" i="1" s="1"/>
  <c r="M54" i="1"/>
  <c r="K53" i="1"/>
  <c r="O54" i="1" l="1"/>
  <c r="I57" i="1"/>
  <c r="L54" i="1"/>
  <c r="O57" i="1"/>
  <c r="L58" i="1"/>
  <c r="I58" i="1"/>
  <c r="M53" i="1"/>
  <c r="O53" i="1" s="1"/>
  <c r="J53" i="1"/>
  <c r="J57" i="1"/>
  <c r="L57" i="1" s="1"/>
  <c r="I53" i="1"/>
  <c r="O58" i="1"/>
  <c r="I54" i="1"/>
  <c r="I270" i="1"/>
  <c r="H269" i="1"/>
  <c r="H268" i="1" s="1"/>
  <c r="G269" i="1"/>
  <c r="L53" i="1" l="1"/>
  <c r="I269" i="1"/>
  <c r="G268" i="1"/>
  <c r="I268" i="1" l="1"/>
  <c r="O165" i="1"/>
  <c r="L165" i="1"/>
  <c r="I165" i="1"/>
  <c r="N164" i="1"/>
  <c r="M164" i="1"/>
  <c r="M163" i="1" s="1"/>
  <c r="K164" i="1"/>
  <c r="J164" i="1"/>
  <c r="J163" i="1" s="1"/>
  <c r="H164" i="1"/>
  <c r="H163" i="1" s="1"/>
  <c r="G164" i="1"/>
  <c r="O162" i="1"/>
  <c r="L162" i="1"/>
  <c r="I162" i="1"/>
  <c r="N161" i="1"/>
  <c r="M161" i="1"/>
  <c r="K161" i="1"/>
  <c r="K160" i="1" s="1"/>
  <c r="J161" i="1"/>
  <c r="H161" i="1"/>
  <c r="H160" i="1" s="1"/>
  <c r="G161" i="1"/>
  <c r="K163" i="1" l="1"/>
  <c r="L163" i="1" s="1"/>
  <c r="J160" i="1"/>
  <c r="L160" i="1" s="1"/>
  <c r="N160" i="1"/>
  <c r="G163" i="1"/>
  <c r="I163" i="1" s="1"/>
  <c r="L164" i="1"/>
  <c r="G160" i="1"/>
  <c r="I160" i="1" s="1"/>
  <c r="L161" i="1"/>
  <c r="O161" i="1"/>
  <c r="N163" i="1"/>
  <c r="O163" i="1" s="1"/>
  <c r="M160" i="1"/>
  <c r="I164" i="1"/>
  <c r="O164" i="1"/>
  <c r="I161" i="1"/>
  <c r="O467" i="1"/>
  <c r="O464" i="1"/>
  <c r="O462" i="1"/>
  <c r="O460" i="1"/>
  <c r="O457" i="1"/>
  <c r="O451" i="1"/>
  <c r="O449" i="1"/>
  <c r="O447" i="1"/>
  <c r="O443" i="1"/>
  <c r="O432" i="1"/>
  <c r="O429" i="1"/>
  <c r="O428" i="1"/>
  <c r="O423" i="1"/>
  <c r="O420" i="1"/>
  <c r="O418" i="1"/>
  <c r="O413" i="1"/>
  <c r="O408" i="1"/>
  <c r="O404" i="1"/>
  <c r="O402" i="1"/>
  <c r="O398" i="1"/>
  <c r="O395" i="1"/>
  <c r="O394" i="1"/>
  <c r="O390" i="1"/>
  <c r="O387" i="1"/>
  <c r="O383" i="1"/>
  <c r="O379" i="1"/>
  <c r="O374" i="1"/>
  <c r="O372" i="1"/>
  <c r="O370" i="1"/>
  <c r="O365" i="1"/>
  <c r="O364" i="1"/>
  <c r="O348" i="1"/>
  <c r="O347" i="1"/>
  <c r="O346" i="1"/>
  <c r="O345" i="1"/>
  <c r="O344" i="1"/>
  <c r="O335" i="1"/>
  <c r="O332" i="1"/>
  <c r="O329" i="1"/>
  <c r="O328" i="1"/>
  <c r="O327" i="1"/>
  <c r="O323" i="1"/>
  <c r="O320" i="1"/>
  <c r="O319" i="1"/>
  <c r="O318" i="1"/>
  <c r="O317" i="1"/>
  <c r="O316" i="1"/>
  <c r="O311" i="1"/>
  <c r="O308" i="1"/>
  <c r="O303" i="1"/>
  <c r="O300" i="1"/>
  <c r="O298" i="1"/>
  <c r="O295" i="1"/>
  <c r="O291" i="1"/>
  <c r="O289" i="1"/>
  <c r="O286" i="1"/>
  <c r="O283" i="1"/>
  <c r="O279" i="1"/>
  <c r="O275" i="1"/>
  <c r="O267" i="1"/>
  <c r="O265" i="1"/>
  <c r="O263" i="1"/>
  <c r="O258" i="1"/>
  <c r="O250" i="1"/>
  <c r="O247" i="1"/>
  <c r="O237" i="1"/>
  <c r="O234" i="1"/>
  <c r="O232" i="1"/>
  <c r="O229" i="1"/>
  <c r="O226" i="1"/>
  <c r="O224" i="1"/>
  <c r="O222" i="1"/>
  <c r="O214" i="1"/>
  <c r="O210" i="1"/>
  <c r="O207" i="1"/>
  <c r="O205" i="1"/>
  <c r="O203" i="1"/>
  <c r="O200" i="1"/>
  <c r="O188" i="1"/>
  <c r="O186" i="1"/>
  <c r="O183" i="1"/>
  <c r="O180" i="1"/>
  <c r="O178" i="1"/>
  <c r="O176" i="1"/>
  <c r="O172" i="1"/>
  <c r="O169" i="1"/>
  <c r="O159" i="1"/>
  <c r="O156" i="1"/>
  <c r="O153" i="1"/>
  <c r="O150" i="1"/>
  <c r="O147" i="1"/>
  <c r="O144" i="1"/>
  <c r="O139" i="1"/>
  <c r="O135" i="1"/>
  <c r="O129" i="1"/>
  <c r="O125" i="1"/>
  <c r="O120" i="1"/>
  <c r="O116" i="1"/>
  <c r="O112" i="1"/>
  <c r="O110" i="1"/>
  <c r="O108" i="1"/>
  <c r="O102" i="1"/>
  <c r="O97" i="1"/>
  <c r="O94" i="1"/>
  <c r="O90" i="1"/>
  <c r="O88" i="1"/>
  <c r="O85" i="1"/>
  <c r="O83" i="1"/>
  <c r="O79" i="1"/>
  <c r="O78" i="1"/>
  <c r="O71" i="1"/>
  <c r="O52" i="1"/>
  <c r="O49" i="1"/>
  <c r="O46" i="1"/>
  <c r="O45" i="1"/>
  <c r="O42" i="1"/>
  <c r="O41" i="1"/>
  <c r="O37" i="1"/>
  <c r="O36" i="1"/>
  <c r="O26" i="1"/>
  <c r="O25" i="1"/>
  <c r="O22" i="1"/>
  <c r="O18" i="1"/>
  <c r="O13" i="1"/>
  <c r="L467" i="1"/>
  <c r="L464" i="1"/>
  <c r="L462" i="1"/>
  <c r="L460" i="1"/>
  <c r="L457" i="1"/>
  <c r="L451" i="1"/>
  <c r="L449" i="1"/>
  <c r="L447" i="1"/>
  <c r="L443" i="1"/>
  <c r="L432" i="1"/>
  <c r="L429" i="1"/>
  <c r="L428" i="1"/>
  <c r="L423" i="1"/>
  <c r="L420" i="1"/>
  <c r="L418" i="1"/>
  <c r="L413" i="1"/>
  <c r="L408" i="1"/>
  <c r="L404" i="1"/>
  <c r="L402" i="1"/>
  <c r="L398" i="1"/>
  <c r="L395" i="1"/>
  <c r="L394" i="1"/>
  <c r="L390" i="1"/>
  <c r="L387" i="1"/>
  <c r="L383" i="1"/>
  <c r="L379" i="1"/>
  <c r="L374" i="1"/>
  <c r="L372" i="1"/>
  <c r="L370" i="1"/>
  <c r="L365" i="1"/>
  <c r="L363" i="1" s="1"/>
  <c r="L364" i="1"/>
  <c r="L348" i="1"/>
  <c r="L347" i="1"/>
  <c r="L346" i="1"/>
  <c r="L345" i="1"/>
  <c r="L344" i="1"/>
  <c r="L335" i="1"/>
  <c r="L332" i="1"/>
  <c r="L329" i="1"/>
  <c r="L328" i="1"/>
  <c r="L327" i="1"/>
  <c r="L323" i="1"/>
  <c r="L320" i="1"/>
  <c r="L319" i="1"/>
  <c r="L318" i="1"/>
  <c r="L317" i="1"/>
  <c r="L316" i="1"/>
  <c r="L311" i="1"/>
  <c r="L308" i="1"/>
  <c r="L303" i="1"/>
  <c r="L300" i="1"/>
  <c r="L298" i="1"/>
  <c r="L295" i="1"/>
  <c r="L291" i="1"/>
  <c r="L289" i="1"/>
  <c r="L286" i="1"/>
  <c r="L283" i="1"/>
  <c r="L279" i="1"/>
  <c r="L275" i="1"/>
  <c r="L267" i="1"/>
  <c r="L265" i="1"/>
  <c r="L263" i="1"/>
  <c r="L258" i="1"/>
  <c r="L250" i="1"/>
  <c r="L247" i="1"/>
  <c r="L237" i="1"/>
  <c r="L234" i="1"/>
  <c r="L232" i="1"/>
  <c r="L229" i="1"/>
  <c r="L226" i="1"/>
  <c r="L224" i="1"/>
  <c r="L222" i="1"/>
  <c r="L214" i="1"/>
  <c r="L210" i="1"/>
  <c r="L207" i="1"/>
  <c r="L205" i="1"/>
  <c r="L203" i="1"/>
  <c r="L200" i="1"/>
  <c r="L188" i="1"/>
  <c r="L186" i="1"/>
  <c r="L183" i="1"/>
  <c r="L180" i="1"/>
  <c r="L178" i="1"/>
  <c r="L176" i="1"/>
  <c r="L172" i="1"/>
  <c r="L169" i="1"/>
  <c r="L159" i="1"/>
  <c r="L156" i="1"/>
  <c r="L153" i="1"/>
  <c r="L150" i="1"/>
  <c r="L147" i="1"/>
  <c r="L144" i="1"/>
  <c r="L139" i="1"/>
  <c r="L135" i="1"/>
  <c r="L129" i="1"/>
  <c r="L125" i="1"/>
  <c r="L120" i="1"/>
  <c r="L116" i="1"/>
  <c r="L112" i="1"/>
  <c r="L110" i="1"/>
  <c r="L108" i="1"/>
  <c r="L102" i="1"/>
  <c r="L97" i="1"/>
  <c r="L94" i="1"/>
  <c r="L90" i="1"/>
  <c r="L88" i="1"/>
  <c r="L85" i="1"/>
  <c r="L83" i="1"/>
  <c r="L79" i="1"/>
  <c r="L78" i="1"/>
  <c r="L71" i="1"/>
  <c r="L52" i="1"/>
  <c r="L49" i="1"/>
  <c r="L46" i="1"/>
  <c r="L45" i="1"/>
  <c r="L42" i="1"/>
  <c r="L41" i="1"/>
  <c r="L37" i="1"/>
  <c r="L36" i="1"/>
  <c r="L26" i="1"/>
  <c r="L25" i="1"/>
  <c r="L22" i="1"/>
  <c r="L18" i="1"/>
  <c r="L13" i="1"/>
  <c r="N466" i="1"/>
  <c r="N465" i="1" s="1"/>
  <c r="N463" i="1"/>
  <c r="N461" i="1"/>
  <c r="N459" i="1"/>
  <c r="N456" i="1"/>
  <c r="N455" i="1" s="1"/>
  <c r="N450" i="1"/>
  <c r="N448" i="1"/>
  <c r="N446" i="1"/>
  <c r="N442" i="1"/>
  <c r="N441" i="1"/>
  <c r="N440" i="1" s="1"/>
  <c r="N431" i="1"/>
  <c r="O431" i="1" s="1"/>
  <c r="N427" i="1"/>
  <c r="N426" i="1" s="1"/>
  <c r="N425" i="1" s="1"/>
  <c r="N422" i="1"/>
  <c r="N421" i="1" s="1"/>
  <c r="N419" i="1"/>
  <c r="N417" i="1"/>
  <c r="N412" i="1"/>
  <c r="N411" i="1"/>
  <c r="N407" i="1"/>
  <c r="N406" i="1" s="1"/>
  <c r="N405" i="1" s="1"/>
  <c r="N403" i="1"/>
  <c r="N401" i="1"/>
  <c r="N397" i="1"/>
  <c r="N396" i="1" s="1"/>
  <c r="N393" i="1"/>
  <c r="N392" i="1" s="1"/>
  <c r="N391" i="1" s="1"/>
  <c r="N389" i="1"/>
  <c r="N388" i="1" s="1"/>
  <c r="N386" i="1"/>
  <c r="N385" i="1" s="1"/>
  <c r="N382" i="1"/>
  <c r="N381" i="1" s="1"/>
  <c r="N380" i="1" s="1"/>
  <c r="N378" i="1"/>
  <c r="N377" i="1" s="1"/>
  <c r="N376" i="1" s="1"/>
  <c r="N373" i="1"/>
  <c r="N371" i="1"/>
  <c r="N369" i="1"/>
  <c r="N363" i="1"/>
  <c r="N362" i="1" s="1"/>
  <c r="N361" i="1" s="1"/>
  <c r="N357" i="1" s="1"/>
  <c r="N343" i="1"/>
  <c r="N342" i="1" s="1"/>
  <c r="N341" i="1" s="1"/>
  <c r="N340" i="1" s="1"/>
  <c r="N334" i="1"/>
  <c r="N333" i="1" s="1"/>
  <c r="N331" i="1"/>
  <c r="N330" i="1" s="1"/>
  <c r="N326" i="1"/>
  <c r="N325" i="1" s="1"/>
  <c r="N324" i="1" s="1"/>
  <c r="N322" i="1"/>
  <c r="O322" i="1" s="1"/>
  <c r="N315" i="1"/>
  <c r="N314" i="1" s="1"/>
  <c r="N313" i="1" s="1"/>
  <c r="N310" i="1"/>
  <c r="N309" i="1" s="1"/>
  <c r="N307" i="1"/>
  <c r="N306" i="1" s="1"/>
  <c r="N302" i="1"/>
  <c r="N301" i="1" s="1"/>
  <c r="N299" i="1"/>
  <c r="N297" i="1"/>
  <c r="N294" i="1"/>
  <c r="N293" i="1" s="1"/>
  <c r="N290" i="1"/>
  <c r="N288" i="1"/>
  <c r="N285" i="1"/>
  <c r="N284" i="1" s="1"/>
  <c r="N282" i="1"/>
  <c r="N281" i="1" s="1"/>
  <c r="N278" i="1"/>
  <c r="N277" i="1" s="1"/>
  <c r="N276" i="1" s="1"/>
  <c r="N274" i="1"/>
  <c r="N273" i="1" s="1"/>
  <c r="N272" i="1" s="1"/>
  <c r="N266" i="1"/>
  <c r="N264" i="1"/>
  <c r="N262" i="1"/>
  <c r="N257" i="1"/>
  <c r="N256" i="1" s="1"/>
  <c r="N255" i="1" s="1"/>
  <c r="N254" i="1" s="1"/>
  <c r="N249" i="1"/>
  <c r="N248" i="1" s="1"/>
  <c r="N246" i="1"/>
  <c r="N245" i="1" s="1"/>
  <c r="N236" i="1"/>
  <c r="N235" i="1" s="1"/>
  <c r="N233" i="1"/>
  <c r="N231" i="1"/>
  <c r="N228" i="1"/>
  <c r="N227" i="1" s="1"/>
  <c r="N225" i="1"/>
  <c r="N223" i="1"/>
  <c r="N221" i="1"/>
  <c r="N213" i="1"/>
  <c r="N212" i="1" s="1"/>
  <c r="N211" i="1" s="1"/>
  <c r="N209" i="1"/>
  <c r="N208" i="1" s="1"/>
  <c r="N206" i="1"/>
  <c r="N204" i="1"/>
  <c r="N202" i="1"/>
  <c r="N199" i="1"/>
  <c r="N198" i="1" s="1"/>
  <c r="N187" i="1"/>
  <c r="N185" i="1"/>
  <c r="N182" i="1"/>
  <c r="N181" i="1" s="1"/>
  <c r="N179" i="1"/>
  <c r="N177" i="1"/>
  <c r="N175" i="1"/>
  <c r="N171" i="1"/>
  <c r="N170" i="1" s="1"/>
  <c r="N168" i="1"/>
  <c r="N167" i="1" s="1"/>
  <c r="N158" i="1"/>
  <c r="N155" i="1"/>
  <c r="N154" i="1" s="1"/>
  <c r="N152" i="1"/>
  <c r="N151" i="1" s="1"/>
  <c r="N149" i="1"/>
  <c r="N148" i="1" s="1"/>
  <c r="N146" i="1"/>
  <c r="N145" i="1"/>
  <c r="N143" i="1"/>
  <c r="N142" i="1" s="1"/>
  <c r="N138" i="1"/>
  <c r="N134" i="1"/>
  <c r="N133" i="1" s="1"/>
  <c r="N128" i="1"/>
  <c r="N127" i="1" s="1"/>
  <c r="N126" i="1" s="1"/>
  <c r="N124" i="1"/>
  <c r="N123" i="1" s="1"/>
  <c r="N122" i="1" s="1"/>
  <c r="N119" i="1"/>
  <c r="N118" i="1" s="1"/>
  <c r="N117" i="1" s="1"/>
  <c r="N115" i="1"/>
  <c r="N114" i="1" s="1"/>
  <c r="N113" i="1" s="1"/>
  <c r="N111" i="1"/>
  <c r="N109" i="1"/>
  <c r="N107" i="1"/>
  <c r="N101" i="1"/>
  <c r="N100" i="1" s="1"/>
  <c r="N99" i="1" s="1"/>
  <c r="N98" i="1" s="1"/>
  <c r="N96" i="1"/>
  <c r="N95" i="1" s="1"/>
  <c r="N93" i="1"/>
  <c r="N89" i="1"/>
  <c r="N87" i="1"/>
  <c r="N84" i="1"/>
  <c r="N82" i="1"/>
  <c r="N77" i="1"/>
  <c r="N76" i="1" s="1"/>
  <c r="N75" i="1" s="1"/>
  <c r="N70" i="1"/>
  <c r="N69" i="1" s="1"/>
  <c r="N68" i="1" s="1"/>
  <c r="N51" i="1"/>
  <c r="N50" i="1" s="1"/>
  <c r="N48" i="1"/>
  <c r="N47" i="1" s="1"/>
  <c r="N44" i="1"/>
  <c r="N43" i="1" s="1"/>
  <c r="N40" i="1"/>
  <c r="N39" i="1" s="1"/>
  <c r="N35" i="1"/>
  <c r="N34" i="1" s="1"/>
  <c r="N24" i="1"/>
  <c r="N23" i="1" s="1"/>
  <c r="N21" i="1"/>
  <c r="N20" i="1" s="1"/>
  <c r="N17" i="1"/>
  <c r="N16" i="1" s="1"/>
  <c r="N12" i="1"/>
  <c r="N11" i="1" s="1"/>
  <c r="N10" i="1" s="1"/>
  <c r="N9" i="1" s="1"/>
  <c r="K466" i="1"/>
  <c r="K465" i="1" s="1"/>
  <c r="K463" i="1"/>
  <c r="K461" i="1"/>
  <c r="K459" i="1"/>
  <c r="K456" i="1"/>
  <c r="K455" i="1" s="1"/>
  <c r="K450" i="1"/>
  <c r="K448" i="1"/>
  <c r="K446" i="1"/>
  <c r="K442" i="1"/>
  <c r="K441" i="1" s="1"/>
  <c r="K440" i="1" s="1"/>
  <c r="K431" i="1"/>
  <c r="K430" i="1" s="1"/>
  <c r="K427" i="1"/>
  <c r="K426" i="1" s="1"/>
  <c r="K425" i="1" s="1"/>
  <c r="K424" i="1" s="1"/>
  <c r="K422" i="1"/>
  <c r="K421" i="1" s="1"/>
  <c r="K419" i="1"/>
  <c r="K417" i="1"/>
  <c r="K412" i="1"/>
  <c r="K411" i="1"/>
  <c r="K407" i="1"/>
  <c r="K406" i="1" s="1"/>
  <c r="K403" i="1"/>
  <c r="K401" i="1"/>
  <c r="K397" i="1"/>
  <c r="K396" i="1" s="1"/>
  <c r="K393" i="1"/>
  <c r="K392" i="1" s="1"/>
  <c r="K391" i="1" s="1"/>
  <c r="K389" i="1"/>
  <c r="K388" i="1" s="1"/>
  <c r="K386" i="1"/>
  <c r="K385" i="1" s="1"/>
  <c r="K382" i="1"/>
  <c r="K381" i="1" s="1"/>
  <c r="K380" i="1" s="1"/>
  <c r="K378" i="1"/>
  <c r="K377" i="1" s="1"/>
  <c r="K376" i="1" s="1"/>
  <c r="K373" i="1"/>
  <c r="K371" i="1"/>
  <c r="K369" i="1"/>
  <c r="K362" i="1"/>
  <c r="K361" i="1" s="1"/>
  <c r="K357" i="1" s="1"/>
  <c r="K343" i="1"/>
  <c r="K342" i="1" s="1"/>
  <c r="K341" i="1" s="1"/>
  <c r="K340" i="1" s="1"/>
  <c r="K334" i="1"/>
  <c r="K333" i="1" s="1"/>
  <c r="K331" i="1"/>
  <c r="K330" i="1" s="1"/>
  <c r="K326" i="1"/>
  <c r="K325" i="1" s="1"/>
  <c r="K324" i="1" s="1"/>
  <c r="K322" i="1"/>
  <c r="K321" i="1" s="1"/>
  <c r="K315" i="1"/>
  <c r="K314" i="1" s="1"/>
  <c r="K313" i="1" s="1"/>
  <c r="K310" i="1"/>
  <c r="K309" i="1" s="1"/>
  <c r="K307" i="1"/>
  <c r="K306" i="1" s="1"/>
  <c r="K302" i="1"/>
  <c r="K301" i="1" s="1"/>
  <c r="K299" i="1"/>
  <c r="K297" i="1"/>
  <c r="K294" i="1"/>
  <c r="K293" i="1" s="1"/>
  <c r="K290" i="1"/>
  <c r="K288" i="1"/>
  <c r="K285" i="1"/>
  <c r="K284" i="1" s="1"/>
  <c r="K282" i="1"/>
  <c r="K281" i="1" s="1"/>
  <c r="K278" i="1"/>
  <c r="K277" i="1" s="1"/>
  <c r="K276" i="1" s="1"/>
  <c r="K274" i="1"/>
  <c r="K273" i="1" s="1"/>
  <c r="K272" i="1" s="1"/>
  <c r="K266" i="1"/>
  <c r="K264" i="1"/>
  <c r="K262" i="1"/>
  <c r="K257" i="1"/>
  <c r="K256" i="1" s="1"/>
  <c r="K255" i="1" s="1"/>
  <c r="K254" i="1" s="1"/>
  <c r="K249" i="1"/>
  <c r="K248" i="1" s="1"/>
  <c r="K246" i="1"/>
  <c r="K245" i="1" s="1"/>
  <c r="K236" i="1"/>
  <c r="K235" i="1" s="1"/>
  <c r="K233" i="1"/>
  <c r="K231" i="1"/>
  <c r="K228" i="1"/>
  <c r="K227" i="1" s="1"/>
  <c r="K225" i="1"/>
  <c r="K223" i="1"/>
  <c r="K221" i="1"/>
  <c r="K213" i="1"/>
  <c r="K212" i="1" s="1"/>
  <c r="K211" i="1" s="1"/>
  <c r="K209" i="1"/>
  <c r="K208" i="1" s="1"/>
  <c r="K206" i="1"/>
  <c r="K204" i="1"/>
  <c r="K202" i="1"/>
  <c r="K199" i="1"/>
  <c r="K198" i="1" s="1"/>
  <c r="K187" i="1"/>
  <c r="K185" i="1"/>
  <c r="K182" i="1"/>
  <c r="K181" i="1" s="1"/>
  <c r="K179" i="1"/>
  <c r="K177" i="1"/>
  <c r="K175" i="1"/>
  <c r="K171" i="1"/>
  <c r="K170" i="1" s="1"/>
  <c r="K168" i="1"/>
  <c r="K167" i="1" s="1"/>
  <c r="K158" i="1"/>
  <c r="K155" i="1"/>
  <c r="K154" i="1" s="1"/>
  <c r="K152" i="1"/>
  <c r="K151" i="1" s="1"/>
  <c r="K149" i="1"/>
  <c r="K148" i="1" s="1"/>
  <c r="K146" i="1"/>
  <c r="K145" i="1"/>
  <c r="K143" i="1"/>
  <c r="K142" i="1" s="1"/>
  <c r="K138" i="1"/>
  <c r="K136" i="1" s="1"/>
  <c r="K134" i="1"/>
  <c r="K133" i="1" s="1"/>
  <c r="K128" i="1"/>
  <c r="K127" i="1" s="1"/>
  <c r="K126" i="1" s="1"/>
  <c r="K124" i="1"/>
  <c r="K123" i="1" s="1"/>
  <c r="K122" i="1" s="1"/>
  <c r="K119" i="1"/>
  <c r="K118" i="1" s="1"/>
  <c r="K117" i="1" s="1"/>
  <c r="K115" i="1"/>
  <c r="K114" i="1" s="1"/>
  <c r="K113" i="1" s="1"/>
  <c r="K111" i="1"/>
  <c r="K109" i="1"/>
  <c r="K107" i="1"/>
  <c r="K101" i="1"/>
  <c r="K100" i="1" s="1"/>
  <c r="K99" i="1" s="1"/>
  <c r="K98" i="1" s="1"/>
  <c r="K96" i="1"/>
  <c r="K95" i="1" s="1"/>
  <c r="K93" i="1"/>
  <c r="K89" i="1"/>
  <c r="K87" i="1"/>
  <c r="K84" i="1"/>
  <c r="K82" i="1"/>
  <c r="K77" i="1"/>
  <c r="K76" i="1" s="1"/>
  <c r="K75" i="1" s="1"/>
  <c r="K70" i="1"/>
  <c r="K69" i="1" s="1"/>
  <c r="K68" i="1" s="1"/>
  <c r="K51" i="1"/>
  <c r="K50" i="1" s="1"/>
  <c r="K48" i="1"/>
  <c r="K47" i="1" s="1"/>
  <c r="K44" i="1"/>
  <c r="K43" i="1" s="1"/>
  <c r="K40" i="1"/>
  <c r="K39" i="1" s="1"/>
  <c r="K35" i="1"/>
  <c r="K34" i="1" s="1"/>
  <c r="K24" i="1"/>
  <c r="K23" i="1" s="1"/>
  <c r="K21" i="1"/>
  <c r="K20" i="1" s="1"/>
  <c r="K17" i="1"/>
  <c r="K16" i="1" s="1"/>
  <c r="K12" i="1"/>
  <c r="K11" i="1" s="1"/>
  <c r="K10" i="1" s="1"/>
  <c r="K9" i="1" s="1"/>
  <c r="I311" i="1"/>
  <c r="I316" i="1"/>
  <c r="I317" i="1"/>
  <c r="I318" i="1"/>
  <c r="I319" i="1"/>
  <c r="I320" i="1"/>
  <c r="I323" i="1"/>
  <c r="I327" i="1"/>
  <c r="I328" i="1"/>
  <c r="I329" i="1"/>
  <c r="I332" i="1"/>
  <c r="I335" i="1"/>
  <c r="I344" i="1"/>
  <c r="I345" i="1"/>
  <c r="I346" i="1"/>
  <c r="I347" i="1"/>
  <c r="I348" i="1"/>
  <c r="I364" i="1"/>
  <c r="I365" i="1"/>
  <c r="I363" i="1" s="1"/>
  <c r="I370" i="1"/>
  <c r="I372" i="1"/>
  <c r="I374" i="1"/>
  <c r="I379" i="1"/>
  <c r="I383" i="1"/>
  <c r="I387" i="1"/>
  <c r="I390" i="1"/>
  <c r="I394" i="1"/>
  <c r="I395" i="1"/>
  <c r="I398" i="1"/>
  <c r="I402" i="1"/>
  <c r="I404" i="1"/>
  <c r="I408" i="1"/>
  <c r="I413" i="1"/>
  <c r="I418" i="1"/>
  <c r="I420" i="1"/>
  <c r="I423" i="1"/>
  <c r="I428" i="1"/>
  <c r="I429" i="1"/>
  <c r="I432" i="1"/>
  <c r="I443" i="1"/>
  <c r="I447" i="1"/>
  <c r="I449" i="1"/>
  <c r="I451" i="1"/>
  <c r="I457" i="1"/>
  <c r="I460" i="1"/>
  <c r="I462" i="1"/>
  <c r="I464" i="1"/>
  <c r="I467" i="1"/>
  <c r="I13" i="1"/>
  <c r="I18" i="1"/>
  <c r="I22" i="1"/>
  <c r="I25" i="1"/>
  <c r="I36" i="1"/>
  <c r="I37" i="1"/>
  <c r="I41" i="1"/>
  <c r="I42" i="1"/>
  <c r="I45" i="1"/>
  <c r="I46" i="1"/>
  <c r="I49" i="1"/>
  <c r="I52" i="1"/>
  <c r="I71" i="1"/>
  <c r="I78" i="1"/>
  <c r="I79" i="1"/>
  <c r="I83" i="1"/>
  <c r="I85" i="1"/>
  <c r="I88" i="1"/>
  <c r="I90" i="1"/>
  <c r="I94" i="1"/>
  <c r="I97" i="1"/>
  <c r="I102" i="1"/>
  <c r="I108" i="1"/>
  <c r="I110" i="1"/>
  <c r="I112" i="1"/>
  <c r="I116" i="1"/>
  <c r="I120" i="1"/>
  <c r="I125" i="1"/>
  <c r="I129" i="1"/>
  <c r="I135" i="1"/>
  <c r="I139" i="1"/>
  <c r="I144" i="1"/>
  <c r="I147" i="1"/>
  <c r="I150" i="1"/>
  <c r="I153" i="1"/>
  <c r="I156" i="1"/>
  <c r="I159" i="1"/>
  <c r="I169" i="1"/>
  <c r="I172" i="1"/>
  <c r="I176" i="1"/>
  <c r="I178" i="1"/>
  <c r="I180" i="1"/>
  <c r="I183" i="1"/>
  <c r="I186" i="1"/>
  <c r="I188" i="1"/>
  <c r="I200" i="1"/>
  <c r="I203" i="1"/>
  <c r="I205" i="1"/>
  <c r="I207" i="1"/>
  <c r="I210" i="1"/>
  <c r="I214" i="1"/>
  <c r="I222" i="1"/>
  <c r="I224" i="1"/>
  <c r="I226" i="1"/>
  <c r="I229" i="1"/>
  <c r="I232" i="1"/>
  <c r="I234" i="1"/>
  <c r="I237" i="1"/>
  <c r="I247" i="1"/>
  <c r="I250" i="1"/>
  <c r="I258" i="1"/>
  <c r="I263" i="1"/>
  <c r="I265" i="1"/>
  <c r="I267" i="1"/>
  <c r="I275" i="1"/>
  <c r="I279" i="1"/>
  <c r="I283" i="1"/>
  <c r="I286" i="1"/>
  <c r="I289" i="1"/>
  <c r="I291" i="1"/>
  <c r="I295" i="1"/>
  <c r="I298" i="1"/>
  <c r="I300" i="1"/>
  <c r="I303" i="1"/>
  <c r="I308" i="1"/>
  <c r="H12" i="1"/>
  <c r="H11" i="1" s="1"/>
  <c r="H10" i="1" s="1"/>
  <c r="H9" i="1" s="1"/>
  <c r="H17" i="1"/>
  <c r="H16" i="1" s="1"/>
  <c r="H21" i="1"/>
  <c r="H20" i="1" s="1"/>
  <c r="H24" i="1"/>
  <c r="H23" i="1" s="1"/>
  <c r="H35" i="1"/>
  <c r="H34" i="1" s="1"/>
  <c r="H40" i="1"/>
  <c r="H39" i="1" s="1"/>
  <c r="H44" i="1"/>
  <c r="H43" i="1" s="1"/>
  <c r="H47" i="1"/>
  <c r="H51" i="1"/>
  <c r="H50" i="1" s="1"/>
  <c r="H70" i="1"/>
  <c r="H69" i="1" s="1"/>
  <c r="H68" i="1" s="1"/>
  <c r="H77" i="1"/>
  <c r="H76" i="1" s="1"/>
  <c r="H75" i="1" s="1"/>
  <c r="H82" i="1"/>
  <c r="H84" i="1"/>
  <c r="H87" i="1"/>
  <c r="H89" i="1"/>
  <c r="H93" i="1"/>
  <c r="H96" i="1"/>
  <c r="H95" i="1" s="1"/>
  <c r="H101" i="1"/>
  <c r="H100" i="1" s="1"/>
  <c r="H99" i="1" s="1"/>
  <c r="H98" i="1" s="1"/>
  <c r="H107" i="1"/>
  <c r="H109" i="1"/>
  <c r="H111" i="1"/>
  <c r="H115" i="1"/>
  <c r="H114" i="1" s="1"/>
  <c r="H113" i="1" s="1"/>
  <c r="H119" i="1"/>
  <c r="H118" i="1" s="1"/>
  <c r="H117" i="1" s="1"/>
  <c r="H124" i="1"/>
  <c r="H123" i="1" s="1"/>
  <c r="H122" i="1" s="1"/>
  <c r="H128" i="1"/>
  <c r="H127" i="1" s="1"/>
  <c r="H126" i="1" s="1"/>
  <c r="H134" i="1"/>
  <c r="H133" i="1" s="1"/>
  <c r="H138" i="1"/>
  <c r="H136" i="1" s="1"/>
  <c r="H143" i="1"/>
  <c r="H142" i="1" s="1"/>
  <c r="H145" i="1"/>
  <c r="H146" i="1"/>
  <c r="H149" i="1"/>
  <c r="H148" i="1" s="1"/>
  <c r="H152" i="1"/>
  <c r="H151" i="1" s="1"/>
  <c r="H155" i="1"/>
  <c r="H154" i="1" s="1"/>
  <c r="H158" i="1"/>
  <c r="H168" i="1"/>
  <c r="H167" i="1" s="1"/>
  <c r="H171" i="1"/>
  <c r="H170" i="1" s="1"/>
  <c r="H175" i="1"/>
  <c r="H177" i="1"/>
  <c r="H179" i="1"/>
  <c r="H182" i="1"/>
  <c r="H181" i="1" s="1"/>
  <c r="H185" i="1"/>
  <c r="H187" i="1"/>
  <c r="H199" i="1"/>
  <c r="H198" i="1" s="1"/>
  <c r="H202" i="1"/>
  <c r="H204" i="1"/>
  <c r="H206" i="1"/>
  <c r="H209" i="1"/>
  <c r="H208" i="1" s="1"/>
  <c r="H213" i="1"/>
  <c r="H212" i="1" s="1"/>
  <c r="H211" i="1" s="1"/>
  <c r="H221" i="1"/>
  <c r="H223" i="1"/>
  <c r="H225" i="1"/>
  <c r="H228" i="1"/>
  <c r="H227" i="1" s="1"/>
  <c r="H231" i="1"/>
  <c r="H233" i="1"/>
  <c r="H236" i="1"/>
  <c r="H235" i="1" s="1"/>
  <c r="H246" i="1"/>
  <c r="H245" i="1" s="1"/>
  <c r="H249" i="1"/>
  <c r="H248" i="1" s="1"/>
  <c r="H257" i="1"/>
  <c r="H256" i="1" s="1"/>
  <c r="H255" i="1" s="1"/>
  <c r="H254" i="1" s="1"/>
  <c r="H262" i="1"/>
  <c r="H264" i="1"/>
  <c r="H266" i="1"/>
  <c r="H274" i="1"/>
  <c r="H273" i="1" s="1"/>
  <c r="H272" i="1" s="1"/>
  <c r="H278" i="1"/>
  <c r="H277" i="1" s="1"/>
  <c r="H276" i="1" s="1"/>
  <c r="H282" i="1"/>
  <c r="H281" i="1" s="1"/>
  <c r="H285" i="1"/>
  <c r="H284" i="1" s="1"/>
  <c r="H288" i="1"/>
  <c r="H290" i="1"/>
  <c r="H294" i="1"/>
  <c r="H293" i="1" s="1"/>
  <c r="H297" i="1"/>
  <c r="H302" i="1"/>
  <c r="H301" i="1" s="1"/>
  <c r="H307" i="1"/>
  <c r="H306" i="1" s="1"/>
  <c r="H310" i="1"/>
  <c r="H309" i="1" s="1"/>
  <c r="H315" i="1"/>
  <c r="H314" i="1" s="1"/>
  <c r="H313" i="1" s="1"/>
  <c r="H322" i="1"/>
  <c r="H321" i="1" s="1"/>
  <c r="H326" i="1"/>
  <c r="H325" i="1" s="1"/>
  <c r="H324" i="1" s="1"/>
  <c r="H331" i="1"/>
  <c r="H330" i="1" s="1"/>
  <c r="H334" i="1"/>
  <c r="H333" i="1" s="1"/>
  <c r="H343" i="1"/>
  <c r="H342" i="1" s="1"/>
  <c r="H341" i="1" s="1"/>
  <c r="H340" i="1" s="1"/>
  <c r="H362" i="1"/>
  <c r="H361" i="1" s="1"/>
  <c r="H357" i="1" s="1"/>
  <c r="H369" i="1"/>
  <c r="H371" i="1"/>
  <c r="H373" i="1"/>
  <c r="H378" i="1"/>
  <c r="H377" i="1" s="1"/>
  <c r="H376" i="1" s="1"/>
  <c r="H382" i="1"/>
  <c r="H381" i="1" s="1"/>
  <c r="H380" i="1" s="1"/>
  <c r="H386" i="1"/>
  <c r="H385" i="1" s="1"/>
  <c r="H389" i="1"/>
  <c r="H388" i="1" s="1"/>
  <c r="H393" i="1"/>
  <c r="H392" i="1" s="1"/>
  <c r="H391" i="1" s="1"/>
  <c r="H397" i="1"/>
  <c r="H396" i="1" s="1"/>
  <c r="H401" i="1"/>
  <c r="H403" i="1"/>
  <c r="H407" i="1"/>
  <c r="H406" i="1" s="1"/>
  <c r="H411" i="1"/>
  <c r="H412" i="1"/>
  <c r="H417" i="1"/>
  <c r="H419" i="1"/>
  <c r="H422" i="1"/>
  <c r="H421" i="1" s="1"/>
  <c r="H427" i="1"/>
  <c r="H426" i="1" s="1"/>
  <c r="H425" i="1" s="1"/>
  <c r="H431" i="1"/>
  <c r="H430" i="1" s="1"/>
  <c r="H442" i="1"/>
  <c r="H441" i="1" s="1"/>
  <c r="H440" i="1" s="1"/>
  <c r="H446" i="1"/>
  <c r="H448" i="1"/>
  <c r="H450" i="1"/>
  <c r="H456" i="1"/>
  <c r="H455" i="1" s="1"/>
  <c r="H459" i="1"/>
  <c r="H461" i="1"/>
  <c r="H463" i="1"/>
  <c r="H466" i="1"/>
  <c r="H465" i="1" s="1"/>
  <c r="K445" i="1" l="1"/>
  <c r="K444" i="1" s="1"/>
  <c r="N33" i="1"/>
  <c r="N81" i="1"/>
  <c r="N305" i="1"/>
  <c r="N230" i="1"/>
  <c r="K81" i="1"/>
  <c r="K80" i="1" s="1"/>
  <c r="K416" i="1"/>
  <c r="N400" i="1"/>
  <c r="N399" i="1" s="1"/>
  <c r="H86" i="1"/>
  <c r="H287" i="1"/>
  <c r="H416" i="1"/>
  <c r="K287" i="1"/>
  <c r="K458" i="1"/>
  <c r="K454" i="1" s="1"/>
  <c r="K453" i="1" s="1"/>
  <c r="K452" i="1" s="1"/>
  <c r="N38" i="1"/>
  <c r="N261" i="1"/>
  <c r="N260" i="1" s="1"/>
  <c r="N259" i="1" s="1"/>
  <c r="N287" i="1"/>
  <c r="K106" i="1"/>
  <c r="K105" i="1" s="1"/>
  <c r="K104" i="1" s="1"/>
  <c r="K405" i="1"/>
  <c r="K439" i="1"/>
  <c r="K438" i="1" s="1"/>
  <c r="N220" i="1"/>
  <c r="N321" i="1"/>
  <c r="O321" i="1" s="1"/>
  <c r="N430" i="1"/>
  <c r="N458" i="1"/>
  <c r="O160" i="1"/>
  <c r="N121" i="1"/>
  <c r="K121" i="1"/>
  <c r="K166" i="1"/>
  <c r="N19" i="1"/>
  <c r="N15" i="1" s="1"/>
  <c r="K296" i="1"/>
  <c r="K292" i="1" s="1"/>
  <c r="N136" i="1"/>
  <c r="N132" i="1" s="1"/>
  <c r="N131" i="1" s="1"/>
  <c r="N137" i="1"/>
  <c r="N166" i="1"/>
  <c r="N201" i="1"/>
  <c r="N197" i="1" s="1"/>
  <c r="K312" i="1"/>
  <c r="K368" i="1"/>
  <c r="K367" i="1" s="1"/>
  <c r="K400" i="1"/>
  <c r="K399" i="1" s="1"/>
  <c r="N86" i="1"/>
  <c r="N80" i="1" s="1"/>
  <c r="N184" i="1"/>
  <c r="N280" i="1"/>
  <c r="N296" i="1"/>
  <c r="N292" i="1" s="1"/>
  <c r="N445" i="1"/>
  <c r="N444" i="1" s="1"/>
  <c r="N439" i="1" s="1"/>
  <c r="N438" i="1" s="1"/>
  <c r="H368" i="1"/>
  <c r="H367" i="1" s="1"/>
  <c r="H356" i="1" s="1"/>
  <c r="H230" i="1"/>
  <c r="H157" i="1"/>
  <c r="H141" i="1" s="1"/>
  <c r="K201" i="1"/>
  <c r="K197" i="1" s="1"/>
  <c r="K261" i="1"/>
  <c r="K260" i="1" s="1"/>
  <c r="K259" i="1" s="1"/>
  <c r="K384" i="1"/>
  <c r="K375" i="1" s="1"/>
  <c r="N157" i="1"/>
  <c r="N141" i="1" s="1"/>
  <c r="N174" i="1"/>
  <c r="N368" i="1"/>
  <c r="N367" i="1" s="1"/>
  <c r="N356" i="1" s="1"/>
  <c r="N416" i="1"/>
  <c r="N415" i="1" s="1"/>
  <c r="N454" i="1"/>
  <c r="N453" i="1" s="1"/>
  <c r="N452" i="1" s="1"/>
  <c r="K19" i="1"/>
  <c r="K86" i="1"/>
  <c r="K157" i="1"/>
  <c r="K141" i="1" s="1"/>
  <c r="K174" i="1"/>
  <c r="K184" i="1"/>
  <c r="K173" i="1" s="1"/>
  <c r="K220" i="1"/>
  <c r="K230" i="1"/>
  <c r="K415" i="1"/>
  <c r="K414" i="1" s="1"/>
  <c r="N106" i="1"/>
  <c r="N105" i="1" s="1"/>
  <c r="N219" i="1"/>
  <c r="N196" i="1" s="1"/>
  <c r="N384" i="1"/>
  <c r="N173" i="1"/>
  <c r="N104" i="1"/>
  <c r="N103" i="1" s="1"/>
  <c r="N312" i="1"/>
  <c r="N304" i="1" s="1"/>
  <c r="K280" i="1"/>
  <c r="K356" i="1"/>
  <c r="K15" i="1"/>
  <c r="K38" i="1"/>
  <c r="K33" i="1" s="1"/>
  <c r="K132" i="1"/>
  <c r="K131" i="1" s="1"/>
  <c r="K305" i="1"/>
  <c r="K304" i="1" s="1"/>
  <c r="K137" i="1"/>
  <c r="H38" i="1"/>
  <c r="H33" i="1" s="1"/>
  <c r="H81" i="1"/>
  <c r="H80" i="1" s="1"/>
  <c r="H106" i="1"/>
  <c r="H105" i="1" s="1"/>
  <c r="H104" i="1" s="1"/>
  <c r="H121" i="1"/>
  <c r="H132" i="1"/>
  <c r="H131" i="1" s="1"/>
  <c r="H137" i="1"/>
  <c r="H166" i="1"/>
  <c r="H174" i="1"/>
  <c r="H184" i="1"/>
  <c r="H201" i="1"/>
  <c r="H197" i="1" s="1"/>
  <c r="H220" i="1"/>
  <c r="H261" i="1"/>
  <c r="H280" i="1"/>
  <c r="H296" i="1"/>
  <c r="H292" i="1" s="1"/>
  <c r="H305" i="1"/>
  <c r="H312" i="1"/>
  <c r="H400" i="1"/>
  <c r="H405" i="1"/>
  <c r="H415" i="1"/>
  <c r="H445" i="1"/>
  <c r="H444" i="1" s="1"/>
  <c r="H439" i="1" s="1"/>
  <c r="H438" i="1" s="1"/>
  <c r="H433" i="1" s="1"/>
  <c r="I433" i="1" s="1"/>
  <c r="H458" i="1"/>
  <c r="H454" i="1" s="1"/>
  <c r="H453" i="1" s="1"/>
  <c r="H452" i="1" s="1"/>
  <c r="H424" i="1"/>
  <c r="H384" i="1"/>
  <c r="H19" i="1"/>
  <c r="H15" i="1" s="1"/>
  <c r="N375" i="1" l="1"/>
  <c r="N271" i="1"/>
  <c r="H399" i="1"/>
  <c r="H375" i="1" s="1"/>
  <c r="H219" i="1"/>
  <c r="H196" i="1" s="1"/>
  <c r="K140" i="1"/>
  <c r="K130" i="1" s="1"/>
  <c r="H260" i="1"/>
  <c r="H259" i="1" s="1"/>
  <c r="O430" i="1"/>
  <c r="N424" i="1"/>
  <c r="N414" i="1" s="1"/>
  <c r="N195" i="1" s="1"/>
  <c r="K103" i="1"/>
  <c r="N14" i="1"/>
  <c r="N8" i="1" s="1"/>
  <c r="H103" i="1"/>
  <c r="H414" i="1"/>
  <c r="H173" i="1"/>
  <c r="H140" i="1" s="1"/>
  <c r="H130" i="1" s="1"/>
  <c r="K271" i="1"/>
  <c r="K219" i="1"/>
  <c r="K196" i="1" s="1"/>
  <c r="N140" i="1"/>
  <c r="N130" i="1" s="1"/>
  <c r="K14" i="1"/>
  <c r="K8" i="1" s="1"/>
  <c r="H14" i="1"/>
  <c r="H8" i="1" s="1"/>
  <c r="H271" i="1"/>
  <c r="H304" i="1"/>
  <c r="K195" i="1" l="1"/>
  <c r="K468" i="1" s="1"/>
  <c r="H195" i="1"/>
  <c r="H468" i="1" s="1"/>
  <c r="N468" i="1"/>
  <c r="M24" i="1" l="1"/>
  <c r="J24" i="1"/>
  <c r="G24" i="1"/>
  <c r="M21" i="1"/>
  <c r="J21" i="1"/>
  <c r="G21" i="1"/>
  <c r="M44" i="1"/>
  <c r="J44" i="1"/>
  <c r="G44" i="1"/>
  <c r="M40" i="1"/>
  <c r="J40" i="1"/>
  <c r="G40" i="1"/>
  <c r="G39" i="1" l="1"/>
  <c r="I40" i="1"/>
  <c r="J43" i="1"/>
  <c r="L43" i="1" s="1"/>
  <c r="L44" i="1"/>
  <c r="M20" i="1"/>
  <c r="O20" i="1" s="1"/>
  <c r="O21" i="1"/>
  <c r="J20" i="1"/>
  <c r="L20" i="1" s="1"/>
  <c r="L21" i="1"/>
  <c r="J39" i="1"/>
  <c r="L39" i="1" s="1"/>
  <c r="L40" i="1"/>
  <c r="M43" i="1"/>
  <c r="O43" i="1" s="1"/>
  <c r="O44" i="1"/>
  <c r="G23" i="1"/>
  <c r="I23" i="1" s="1"/>
  <c r="I24" i="1"/>
  <c r="G43" i="1"/>
  <c r="I43" i="1" s="1"/>
  <c r="I44" i="1"/>
  <c r="M23" i="1"/>
  <c r="O23" i="1" s="1"/>
  <c r="O24" i="1"/>
  <c r="M39" i="1"/>
  <c r="O39" i="1" s="1"/>
  <c r="O40" i="1"/>
  <c r="G20" i="1"/>
  <c r="I20" i="1" s="1"/>
  <c r="I21" i="1"/>
  <c r="J23" i="1"/>
  <c r="L24" i="1"/>
  <c r="M38" i="1"/>
  <c r="O38" i="1" s="1"/>
  <c r="G417" i="1"/>
  <c r="I417" i="1" s="1"/>
  <c r="J417" i="1"/>
  <c r="L417" i="1" s="1"/>
  <c r="M417" i="1"/>
  <c r="O417" i="1" s="1"/>
  <c r="G369" i="1"/>
  <c r="I369" i="1" s="1"/>
  <c r="G373" i="1"/>
  <c r="I373" i="1" s="1"/>
  <c r="J373" i="1"/>
  <c r="L373" i="1" s="1"/>
  <c r="M373" i="1"/>
  <c r="O373" i="1" s="1"/>
  <c r="J369" i="1"/>
  <c r="L369" i="1" s="1"/>
  <c r="M369" i="1"/>
  <c r="O369" i="1" s="1"/>
  <c r="I39" i="1" l="1"/>
  <c r="G38" i="1"/>
  <c r="I38" i="1" s="1"/>
  <c r="J38" i="1"/>
  <c r="L38" i="1" s="1"/>
  <c r="G19" i="1"/>
  <c r="M19" i="1"/>
  <c r="O19" i="1" s="1"/>
  <c r="J19" i="1"/>
  <c r="L23" i="1"/>
  <c r="M422" i="1"/>
  <c r="J422" i="1"/>
  <c r="G422" i="1"/>
  <c r="L19" i="1" l="1"/>
  <c r="I19" i="1"/>
  <c r="G421" i="1"/>
  <c r="I421" i="1" s="1"/>
  <c r="I422" i="1"/>
  <c r="J421" i="1"/>
  <c r="L421" i="1" s="1"/>
  <c r="L422" i="1"/>
  <c r="M421" i="1"/>
  <c r="O421" i="1" s="1"/>
  <c r="O422" i="1"/>
  <c r="J70" i="1"/>
  <c r="L70" i="1" s="1"/>
  <c r="M70" i="1"/>
  <c r="O70" i="1" s="1"/>
  <c r="G70" i="1"/>
  <c r="I70" i="1" s="1"/>
  <c r="J322" i="1" l="1"/>
  <c r="G322" i="1"/>
  <c r="G321" i="1" l="1"/>
  <c r="I321" i="1" s="1"/>
  <c r="I322" i="1"/>
  <c r="J321" i="1"/>
  <c r="L321" i="1" s="1"/>
  <c r="L322" i="1"/>
  <c r="M334" i="1"/>
  <c r="J334" i="1"/>
  <c r="G334" i="1"/>
  <c r="G333" i="1" s="1"/>
  <c r="J333" i="1" l="1"/>
  <c r="L333" i="1" s="1"/>
  <c r="L334" i="1"/>
  <c r="I334" i="1"/>
  <c r="I333" i="1" s="1"/>
  <c r="M333" i="1"/>
  <c r="O333" i="1" s="1"/>
  <c r="O334" i="1"/>
  <c r="M48" i="1"/>
  <c r="J48" i="1"/>
  <c r="G47" i="1" l="1"/>
  <c r="I47" i="1" s="1"/>
  <c r="I48" i="1"/>
  <c r="J47" i="1"/>
  <c r="L47" i="1" s="1"/>
  <c r="L48" i="1"/>
  <c r="M47" i="1"/>
  <c r="O47" i="1" s="1"/>
  <c r="O48" i="1"/>
  <c r="M282" i="1"/>
  <c r="J282" i="1"/>
  <c r="G282" i="1"/>
  <c r="G281" i="1" l="1"/>
  <c r="I281" i="1" s="1"/>
  <c r="I282" i="1"/>
  <c r="J281" i="1"/>
  <c r="L281" i="1" s="1"/>
  <c r="L282" i="1"/>
  <c r="M281" i="1"/>
  <c r="O281" i="1" s="1"/>
  <c r="O282" i="1"/>
  <c r="J326" i="1" l="1"/>
  <c r="M326" i="1"/>
  <c r="G326" i="1"/>
  <c r="J325" i="1" l="1"/>
  <c r="L326" i="1"/>
  <c r="G325" i="1"/>
  <c r="I326" i="1"/>
  <c r="M325" i="1"/>
  <c r="O326" i="1"/>
  <c r="M324" i="1" l="1"/>
  <c r="O324" i="1" s="1"/>
  <c r="O325" i="1"/>
  <c r="G324" i="1"/>
  <c r="I324" i="1" s="1"/>
  <c r="I325" i="1"/>
  <c r="J324" i="1"/>
  <c r="L324" i="1" s="1"/>
  <c r="L325" i="1"/>
  <c r="J246" i="1" l="1"/>
  <c r="M246" i="1"/>
  <c r="G246" i="1"/>
  <c r="M245" i="1" l="1"/>
  <c r="O245" i="1" s="1"/>
  <c r="O246" i="1"/>
  <c r="J245" i="1"/>
  <c r="L245" i="1" s="1"/>
  <c r="L246" i="1"/>
  <c r="G245" i="1"/>
  <c r="I245" i="1" s="1"/>
  <c r="I246" i="1"/>
  <c r="M119" i="1" l="1"/>
  <c r="J119" i="1"/>
  <c r="G119" i="1"/>
  <c r="G118" i="1" l="1"/>
  <c r="I119" i="1"/>
  <c r="J118" i="1"/>
  <c r="L119" i="1"/>
  <c r="M118" i="1"/>
  <c r="O119" i="1"/>
  <c r="M117" i="1" l="1"/>
  <c r="O117" i="1" s="1"/>
  <c r="O118" i="1"/>
  <c r="J117" i="1"/>
  <c r="L117" i="1" s="1"/>
  <c r="L118" i="1"/>
  <c r="G117" i="1"/>
  <c r="I117" i="1" s="1"/>
  <c r="I118" i="1"/>
  <c r="J87" i="1"/>
  <c r="L87" i="1" s="1"/>
  <c r="M87" i="1"/>
  <c r="O87" i="1" s="1"/>
  <c r="G87" i="1"/>
  <c r="I87" i="1" l="1"/>
  <c r="J431" i="1"/>
  <c r="G431" i="1"/>
  <c r="G430" i="1" l="1"/>
  <c r="I430" i="1" s="1"/>
  <c r="I431" i="1"/>
  <c r="J430" i="1"/>
  <c r="L430" i="1" s="1"/>
  <c r="L431" i="1"/>
  <c r="M288" i="1"/>
  <c r="O288" i="1" s="1"/>
  <c r="J288" i="1"/>
  <c r="L288" i="1" s="1"/>
  <c r="G288" i="1"/>
  <c r="I288" i="1" s="1"/>
  <c r="J343" i="1" l="1"/>
  <c r="L343" i="1" s="1"/>
  <c r="M343" i="1"/>
  <c r="O343" i="1" s="1"/>
  <c r="G343" i="1"/>
  <c r="I343" i="1" s="1"/>
  <c r="M342" i="1" l="1"/>
  <c r="O342" i="1" s="1"/>
  <c r="J342" i="1"/>
  <c r="L342" i="1" s="1"/>
  <c r="G342" i="1"/>
  <c r="I342" i="1" s="1"/>
  <c r="G341" i="1" l="1"/>
  <c r="J341" i="1"/>
  <c r="M341" i="1"/>
  <c r="J12" i="1"/>
  <c r="M12" i="1"/>
  <c r="J17" i="1"/>
  <c r="M17" i="1"/>
  <c r="J35" i="1"/>
  <c r="M35" i="1"/>
  <c r="J51" i="1"/>
  <c r="M51" i="1"/>
  <c r="J69" i="1"/>
  <c r="J68" i="1" s="1"/>
  <c r="M69" i="1"/>
  <c r="M68" i="1" s="1"/>
  <c r="J77" i="1"/>
  <c r="M77" i="1"/>
  <c r="J82" i="1"/>
  <c r="L82" i="1" s="1"/>
  <c r="M82" i="1"/>
  <c r="O82" i="1" s="1"/>
  <c r="J84" i="1"/>
  <c r="L84" i="1" s="1"/>
  <c r="M84" i="1"/>
  <c r="O84" i="1" s="1"/>
  <c r="J89" i="1"/>
  <c r="L89" i="1" s="1"/>
  <c r="M89" i="1"/>
  <c r="O89" i="1" s="1"/>
  <c r="J93" i="1"/>
  <c r="M93" i="1"/>
  <c r="J96" i="1"/>
  <c r="M96" i="1"/>
  <c r="J101" i="1"/>
  <c r="M101" i="1"/>
  <c r="J107" i="1"/>
  <c r="L107" i="1" s="1"/>
  <c r="M107" i="1"/>
  <c r="O107" i="1" s="1"/>
  <c r="J109" i="1"/>
  <c r="L109" i="1" s="1"/>
  <c r="M109" i="1"/>
  <c r="O109" i="1" s="1"/>
  <c r="J111" i="1"/>
  <c r="L111" i="1" s="1"/>
  <c r="M111" i="1"/>
  <c r="O111" i="1" s="1"/>
  <c r="J115" i="1"/>
  <c r="M115" i="1"/>
  <c r="J124" i="1"/>
  <c r="M124" i="1"/>
  <c r="J128" i="1"/>
  <c r="M128" i="1"/>
  <c r="J134" i="1"/>
  <c r="M134" i="1"/>
  <c r="J138" i="1"/>
  <c r="L138" i="1" s="1"/>
  <c r="M138" i="1"/>
  <c r="O138" i="1" s="1"/>
  <c r="J143" i="1"/>
  <c r="M143" i="1"/>
  <c r="J145" i="1"/>
  <c r="L145" i="1" s="1"/>
  <c r="M145" i="1"/>
  <c r="O145" i="1" s="1"/>
  <c r="J146" i="1"/>
  <c r="L146" i="1" s="1"/>
  <c r="M146" i="1"/>
  <c r="O146" i="1" s="1"/>
  <c r="J149" i="1"/>
  <c r="M149" i="1"/>
  <c r="J152" i="1"/>
  <c r="M152" i="1"/>
  <c r="J155" i="1"/>
  <c r="M155" i="1"/>
  <c r="J158" i="1"/>
  <c r="M158" i="1"/>
  <c r="J168" i="1"/>
  <c r="M168" i="1"/>
  <c r="J171" i="1"/>
  <c r="M171" i="1"/>
  <c r="J175" i="1"/>
  <c r="L175" i="1" s="1"/>
  <c r="M175" i="1"/>
  <c r="O175" i="1" s="1"/>
  <c r="J177" i="1"/>
  <c r="L177" i="1" s="1"/>
  <c r="M177" i="1"/>
  <c r="O177" i="1" s="1"/>
  <c r="J179" i="1"/>
  <c r="L179" i="1" s="1"/>
  <c r="M179" i="1"/>
  <c r="O179" i="1" s="1"/>
  <c r="J182" i="1"/>
  <c r="M182" i="1"/>
  <c r="J185" i="1"/>
  <c r="L185" i="1" s="1"/>
  <c r="M185" i="1"/>
  <c r="O185" i="1" s="1"/>
  <c r="J187" i="1"/>
  <c r="L187" i="1" s="1"/>
  <c r="M187" i="1"/>
  <c r="O187" i="1" s="1"/>
  <c r="J199" i="1"/>
  <c r="M199" i="1"/>
  <c r="J202" i="1"/>
  <c r="L202" i="1" s="1"/>
  <c r="M202" i="1"/>
  <c r="O202" i="1" s="1"/>
  <c r="J204" i="1"/>
  <c r="L204" i="1" s="1"/>
  <c r="M204" i="1"/>
  <c r="O204" i="1" s="1"/>
  <c r="J206" i="1"/>
  <c r="M206" i="1"/>
  <c r="J209" i="1"/>
  <c r="M209" i="1"/>
  <c r="J213" i="1"/>
  <c r="M213" i="1"/>
  <c r="J221" i="1"/>
  <c r="L221" i="1" s="1"/>
  <c r="M221" i="1"/>
  <c r="O221" i="1" s="1"/>
  <c r="J223" i="1"/>
  <c r="L223" i="1" s="1"/>
  <c r="M223" i="1"/>
  <c r="O223" i="1" s="1"/>
  <c r="J225" i="1"/>
  <c r="L225" i="1" s="1"/>
  <c r="M225" i="1"/>
  <c r="O225" i="1" s="1"/>
  <c r="J228" i="1"/>
  <c r="M228" i="1"/>
  <c r="J231" i="1"/>
  <c r="L231" i="1" s="1"/>
  <c r="M231" i="1"/>
  <c r="O231" i="1" s="1"/>
  <c r="J233" i="1"/>
  <c r="L233" i="1" s="1"/>
  <c r="M233" i="1"/>
  <c r="O233" i="1" s="1"/>
  <c r="J236" i="1"/>
  <c r="M236" i="1"/>
  <c r="J249" i="1"/>
  <c r="M249" i="1"/>
  <c r="J257" i="1"/>
  <c r="M257" i="1"/>
  <c r="J262" i="1"/>
  <c r="L262" i="1" s="1"/>
  <c r="M262" i="1"/>
  <c r="O262" i="1" s="1"/>
  <c r="J264" i="1"/>
  <c r="L264" i="1" s="1"/>
  <c r="M264" i="1"/>
  <c r="O264" i="1" s="1"/>
  <c r="J266" i="1"/>
  <c r="L266" i="1" s="1"/>
  <c r="M266" i="1"/>
  <c r="O266" i="1" s="1"/>
  <c r="J274" i="1"/>
  <c r="M274" i="1"/>
  <c r="J278" i="1"/>
  <c r="M278" i="1"/>
  <c r="J285" i="1"/>
  <c r="M285" i="1"/>
  <c r="J290" i="1"/>
  <c r="M290" i="1"/>
  <c r="J294" i="1"/>
  <c r="M294" i="1"/>
  <c r="J297" i="1"/>
  <c r="L297" i="1" s="1"/>
  <c r="M297" i="1"/>
  <c r="O297" i="1" s="1"/>
  <c r="J299" i="1"/>
  <c r="L299" i="1" s="1"/>
  <c r="M299" i="1"/>
  <c r="O299" i="1" s="1"/>
  <c r="J302" i="1"/>
  <c r="M302" i="1"/>
  <c r="J307" i="1"/>
  <c r="M307" i="1"/>
  <c r="J310" i="1"/>
  <c r="M310" i="1"/>
  <c r="J315" i="1"/>
  <c r="M315" i="1"/>
  <c r="J331" i="1"/>
  <c r="M331" i="1"/>
  <c r="J371" i="1"/>
  <c r="L371" i="1" s="1"/>
  <c r="M371" i="1"/>
  <c r="O371" i="1" s="1"/>
  <c r="J378" i="1"/>
  <c r="M378" i="1"/>
  <c r="J382" i="1"/>
  <c r="M382" i="1"/>
  <c r="J386" i="1"/>
  <c r="M386" i="1"/>
  <c r="J389" i="1"/>
  <c r="M389" i="1"/>
  <c r="J393" i="1"/>
  <c r="M393" i="1"/>
  <c r="J397" i="1"/>
  <c r="M397" i="1"/>
  <c r="J401" i="1"/>
  <c r="L401" i="1" s="1"/>
  <c r="M401" i="1"/>
  <c r="O401" i="1" s="1"/>
  <c r="J403" i="1"/>
  <c r="L403" i="1" s="1"/>
  <c r="M403" i="1"/>
  <c r="O403" i="1" s="1"/>
  <c r="J407" i="1"/>
  <c r="J406" i="1" s="1"/>
  <c r="M407" i="1"/>
  <c r="J411" i="1"/>
  <c r="L411" i="1" s="1"/>
  <c r="M411" i="1"/>
  <c r="O411" i="1" s="1"/>
  <c r="J412" i="1"/>
  <c r="L412" i="1" s="1"/>
  <c r="M412" i="1"/>
  <c r="O412" i="1" s="1"/>
  <c r="J419" i="1"/>
  <c r="L419" i="1" s="1"/>
  <c r="M419" i="1"/>
  <c r="O419" i="1" s="1"/>
  <c r="J427" i="1"/>
  <c r="M427" i="1"/>
  <c r="J442" i="1"/>
  <c r="M442" i="1"/>
  <c r="J446" i="1"/>
  <c r="L446" i="1" s="1"/>
  <c r="M446" i="1"/>
  <c r="O446" i="1" s="1"/>
  <c r="J448" i="1"/>
  <c r="L448" i="1" s="1"/>
  <c r="M448" i="1"/>
  <c r="O448" i="1" s="1"/>
  <c r="J450" i="1"/>
  <c r="L450" i="1" s="1"/>
  <c r="M450" i="1"/>
  <c r="O450" i="1" s="1"/>
  <c r="J456" i="1"/>
  <c r="M456" i="1"/>
  <c r="J459" i="1"/>
  <c r="L459" i="1" s="1"/>
  <c r="M459" i="1"/>
  <c r="O459" i="1" s="1"/>
  <c r="J461" i="1"/>
  <c r="L461" i="1" s="1"/>
  <c r="M461" i="1"/>
  <c r="O461" i="1" s="1"/>
  <c r="J463" i="1"/>
  <c r="L463" i="1" s="1"/>
  <c r="M463" i="1"/>
  <c r="O463" i="1" s="1"/>
  <c r="J466" i="1"/>
  <c r="M466" i="1"/>
  <c r="M465" i="1" l="1"/>
  <c r="O465" i="1" s="1"/>
  <c r="O466" i="1"/>
  <c r="M455" i="1"/>
  <c r="O455" i="1" s="1"/>
  <c r="O456" i="1"/>
  <c r="M441" i="1"/>
  <c r="O442" i="1"/>
  <c r="M388" i="1"/>
  <c r="O388" i="1" s="1"/>
  <c r="O389" i="1"/>
  <c r="M330" i="1"/>
  <c r="O330" i="1" s="1"/>
  <c r="O331" i="1"/>
  <c r="M277" i="1"/>
  <c r="O278" i="1"/>
  <c r="M248" i="1"/>
  <c r="O248" i="1" s="1"/>
  <c r="O249" i="1"/>
  <c r="O206" i="1"/>
  <c r="O69" i="1"/>
  <c r="O68" i="1" s="1"/>
  <c r="J465" i="1"/>
  <c r="L465" i="1" s="1"/>
  <c r="L466" i="1"/>
  <c r="J455" i="1"/>
  <c r="L455" i="1" s="1"/>
  <c r="L456" i="1"/>
  <c r="J441" i="1"/>
  <c r="L442" i="1"/>
  <c r="J396" i="1"/>
  <c r="L396" i="1" s="1"/>
  <c r="L397" i="1"/>
  <c r="J388" i="1"/>
  <c r="L388" i="1" s="1"/>
  <c r="L389" i="1"/>
  <c r="J381" i="1"/>
  <c r="L382" i="1"/>
  <c r="J330" i="1"/>
  <c r="L330" i="1" s="1"/>
  <c r="L331" i="1"/>
  <c r="J309" i="1"/>
  <c r="L309" i="1" s="1"/>
  <c r="L310" i="1"/>
  <c r="J301" i="1"/>
  <c r="L301" i="1" s="1"/>
  <c r="L302" i="1"/>
  <c r="J287" i="1"/>
  <c r="L287" i="1" s="1"/>
  <c r="L290" i="1"/>
  <c r="J277" i="1"/>
  <c r="L278" i="1"/>
  <c r="J248" i="1"/>
  <c r="L248" i="1" s="1"/>
  <c r="L249" i="1"/>
  <c r="J227" i="1"/>
  <c r="L227" i="1" s="1"/>
  <c r="L228" i="1"/>
  <c r="J212" i="1"/>
  <c r="L213" i="1"/>
  <c r="L206" i="1"/>
  <c r="J181" i="1"/>
  <c r="L181" i="1" s="1"/>
  <c r="L182" i="1"/>
  <c r="J170" i="1"/>
  <c r="L170" i="1" s="1"/>
  <c r="L171" i="1"/>
  <c r="L158" i="1"/>
  <c r="J151" i="1"/>
  <c r="L151" i="1" s="1"/>
  <c r="L152" i="1"/>
  <c r="J142" i="1"/>
  <c r="L142" i="1" s="1"/>
  <c r="L143" i="1"/>
  <c r="J133" i="1"/>
  <c r="L133" i="1" s="1"/>
  <c r="L134" i="1"/>
  <c r="J123" i="1"/>
  <c r="L124" i="1"/>
  <c r="J95" i="1"/>
  <c r="L95" i="1" s="1"/>
  <c r="L96" i="1"/>
  <c r="L69" i="1"/>
  <c r="L68" i="1" s="1"/>
  <c r="J34" i="1"/>
  <c r="L34" i="1" s="1"/>
  <c r="L35" i="1"/>
  <c r="J11" i="1"/>
  <c r="L12" i="1"/>
  <c r="M340" i="1"/>
  <c r="O340" i="1" s="1"/>
  <c r="O341" i="1"/>
  <c r="M396" i="1"/>
  <c r="O396" i="1" s="1"/>
  <c r="O397" i="1"/>
  <c r="M381" i="1"/>
  <c r="O382" i="1"/>
  <c r="M309" i="1"/>
  <c r="O309" i="1" s="1"/>
  <c r="O310" i="1"/>
  <c r="M287" i="1"/>
  <c r="O287" i="1" s="1"/>
  <c r="O290" i="1"/>
  <c r="M227" i="1"/>
  <c r="O227" i="1" s="1"/>
  <c r="O228" i="1"/>
  <c r="M181" i="1"/>
  <c r="O181" i="1" s="1"/>
  <c r="O182" i="1"/>
  <c r="O158" i="1"/>
  <c r="M142" i="1"/>
  <c r="O142" i="1" s="1"/>
  <c r="O143" i="1"/>
  <c r="M11" i="1"/>
  <c r="O12" i="1"/>
  <c r="M406" i="1"/>
  <c r="O406" i="1" s="1"/>
  <c r="O407" i="1"/>
  <c r="M392" i="1"/>
  <c r="O393" i="1"/>
  <c r="M385" i="1"/>
  <c r="O385" i="1" s="1"/>
  <c r="O386" i="1"/>
  <c r="M377" i="1"/>
  <c r="O378" i="1"/>
  <c r="M362" i="1"/>
  <c r="O363" i="1"/>
  <c r="M314" i="1"/>
  <c r="O315" i="1"/>
  <c r="M306" i="1"/>
  <c r="O306" i="1" s="1"/>
  <c r="O307" i="1"/>
  <c r="M293" i="1"/>
  <c r="O293" i="1" s="1"/>
  <c r="O294" i="1"/>
  <c r="M284" i="1"/>
  <c r="O284" i="1" s="1"/>
  <c r="O285" i="1"/>
  <c r="M273" i="1"/>
  <c r="O274" i="1"/>
  <c r="M256" i="1"/>
  <c r="O257" i="1"/>
  <c r="M235" i="1"/>
  <c r="O235" i="1" s="1"/>
  <c r="O236" i="1"/>
  <c r="M208" i="1"/>
  <c r="O208" i="1" s="1"/>
  <c r="O209" i="1"/>
  <c r="M198" i="1"/>
  <c r="O198" i="1" s="1"/>
  <c r="O199" i="1"/>
  <c r="M167" i="1"/>
  <c r="O167" i="1" s="1"/>
  <c r="O168" i="1"/>
  <c r="M154" i="1"/>
  <c r="O154" i="1" s="1"/>
  <c r="O155" i="1"/>
  <c r="M148" i="1"/>
  <c r="O148" i="1" s="1"/>
  <c r="O149" i="1"/>
  <c r="M127" i="1"/>
  <c r="O128" i="1"/>
  <c r="M114" i="1"/>
  <c r="O115" i="1"/>
  <c r="M100" i="1"/>
  <c r="O101" i="1"/>
  <c r="O93" i="1"/>
  <c r="M76" i="1"/>
  <c r="O77" i="1"/>
  <c r="M50" i="1"/>
  <c r="O51" i="1"/>
  <c r="M16" i="1"/>
  <c r="O16" i="1" s="1"/>
  <c r="O17" i="1"/>
  <c r="J340" i="1"/>
  <c r="L340" i="1" s="1"/>
  <c r="L341" i="1"/>
  <c r="M301" i="1"/>
  <c r="O301" i="1" s="1"/>
  <c r="O302" i="1"/>
  <c r="M212" i="1"/>
  <c r="O213" i="1"/>
  <c r="M170" i="1"/>
  <c r="O170" i="1" s="1"/>
  <c r="O171" i="1"/>
  <c r="M151" i="1"/>
  <c r="O151" i="1" s="1"/>
  <c r="O152" i="1"/>
  <c r="M133" i="1"/>
  <c r="O133" i="1" s="1"/>
  <c r="O134" i="1"/>
  <c r="M123" i="1"/>
  <c r="O124" i="1"/>
  <c r="M95" i="1"/>
  <c r="O95" i="1" s="1"/>
  <c r="O96" i="1"/>
  <c r="M34" i="1"/>
  <c r="O34" i="1" s="1"/>
  <c r="O35" i="1"/>
  <c r="M426" i="1"/>
  <c r="O427" i="1"/>
  <c r="J426" i="1"/>
  <c r="L427" i="1"/>
  <c r="L406" i="1"/>
  <c r="L407" i="1"/>
  <c r="J392" i="1"/>
  <c r="L393" i="1"/>
  <c r="J385" i="1"/>
  <c r="L385" i="1" s="1"/>
  <c r="L386" i="1"/>
  <c r="J377" i="1"/>
  <c r="L378" i="1"/>
  <c r="J362" i="1"/>
  <c r="J314" i="1"/>
  <c r="L315" i="1"/>
  <c r="J306" i="1"/>
  <c r="L306" i="1" s="1"/>
  <c r="L307" i="1"/>
  <c r="J293" i="1"/>
  <c r="L293" i="1" s="1"/>
  <c r="L294" i="1"/>
  <c r="J284" i="1"/>
  <c r="L284" i="1" s="1"/>
  <c r="L285" i="1"/>
  <c r="J273" i="1"/>
  <c r="L274" i="1"/>
  <c r="J256" i="1"/>
  <c r="L257" i="1"/>
  <c r="J235" i="1"/>
  <c r="L235" i="1" s="1"/>
  <c r="L236" i="1"/>
  <c r="J208" i="1"/>
  <c r="L208" i="1" s="1"/>
  <c r="L209" i="1"/>
  <c r="J198" i="1"/>
  <c r="L198" i="1" s="1"/>
  <c r="L199" i="1"/>
  <c r="J167" i="1"/>
  <c r="L167" i="1" s="1"/>
  <c r="L168" i="1"/>
  <c r="J154" i="1"/>
  <c r="L154" i="1" s="1"/>
  <c r="L155" i="1"/>
  <c r="J148" i="1"/>
  <c r="L148" i="1" s="1"/>
  <c r="L149" i="1"/>
  <c r="J127" i="1"/>
  <c r="L128" i="1"/>
  <c r="J114" i="1"/>
  <c r="L115" i="1"/>
  <c r="J100" i="1"/>
  <c r="L101" i="1"/>
  <c r="L93" i="1"/>
  <c r="J76" i="1"/>
  <c r="L77" i="1"/>
  <c r="J50" i="1"/>
  <c r="J33" i="1" s="1"/>
  <c r="L51" i="1"/>
  <c r="J16" i="1"/>
  <c r="L17" i="1"/>
  <c r="G340" i="1"/>
  <c r="I340" i="1" s="1"/>
  <c r="I341" i="1"/>
  <c r="M136" i="1"/>
  <c r="O136" i="1" s="1"/>
  <c r="M137" i="1"/>
  <c r="O137" i="1" s="1"/>
  <c r="J136" i="1"/>
  <c r="L136" i="1" s="1"/>
  <c r="J137" i="1"/>
  <c r="L137" i="1" s="1"/>
  <c r="J416" i="1"/>
  <c r="M416" i="1"/>
  <c r="M368" i="1"/>
  <c r="J368" i="1"/>
  <c r="M280" i="1"/>
  <c r="O280" i="1" s="1"/>
  <c r="J280" i="1"/>
  <c r="L280" i="1" s="1"/>
  <c r="J86" i="1"/>
  <c r="L86" i="1" s="1"/>
  <c r="M86" i="1"/>
  <c r="O86" i="1" s="1"/>
  <c r="M15" i="1"/>
  <c r="O15" i="1" s="1"/>
  <c r="J400" i="1"/>
  <c r="L400" i="1" s="1"/>
  <c r="J230" i="1"/>
  <c r="L230" i="1" s="1"/>
  <c r="J184" i="1"/>
  <c r="L184" i="1" s="1"/>
  <c r="J174" i="1"/>
  <c r="L174" i="1" s="1"/>
  <c r="J106" i="1"/>
  <c r="J458" i="1"/>
  <c r="J81" i="1"/>
  <c r="L81" i="1" s="1"/>
  <c r="J445" i="1"/>
  <c r="J296" i="1"/>
  <c r="M261" i="1"/>
  <c r="O261" i="1" s="1"/>
  <c r="M220" i="1"/>
  <c r="O220" i="1" s="1"/>
  <c r="M201" i="1"/>
  <c r="M400" i="1"/>
  <c r="O400" i="1" s="1"/>
  <c r="M296" i="1"/>
  <c r="M230" i="1"/>
  <c r="O230" i="1" s="1"/>
  <c r="M184" i="1"/>
  <c r="O184" i="1" s="1"/>
  <c r="M174" i="1"/>
  <c r="O174" i="1" s="1"/>
  <c r="M106" i="1"/>
  <c r="M81" i="1"/>
  <c r="O81" i="1" s="1"/>
  <c r="M445" i="1"/>
  <c r="J261" i="1"/>
  <c r="L261" i="1" s="1"/>
  <c r="J220" i="1"/>
  <c r="L220" i="1" s="1"/>
  <c r="J201" i="1"/>
  <c r="J157" i="1"/>
  <c r="J305" i="1"/>
  <c r="L305" i="1" s="1"/>
  <c r="M157" i="1"/>
  <c r="M458" i="1"/>
  <c r="J166" i="1"/>
  <c r="L166" i="1" s="1"/>
  <c r="L16" i="1" l="1"/>
  <c r="J15" i="1"/>
  <c r="M33" i="1"/>
  <c r="M305" i="1"/>
  <c r="O305" i="1" s="1"/>
  <c r="J405" i="1"/>
  <c r="L405" i="1" s="1"/>
  <c r="M405" i="1"/>
  <c r="O405" i="1" s="1"/>
  <c r="L15" i="1"/>
  <c r="M166" i="1"/>
  <c r="O166" i="1" s="1"/>
  <c r="O50" i="1"/>
  <c r="O33" i="1" s="1"/>
  <c r="L50" i="1"/>
  <c r="L33" i="1" s="1"/>
  <c r="J132" i="1"/>
  <c r="J131" i="1" s="1"/>
  <c r="M132" i="1"/>
  <c r="O132" i="1" s="1"/>
  <c r="M197" i="1"/>
  <c r="O197" i="1" s="1"/>
  <c r="O201" i="1"/>
  <c r="M415" i="1"/>
  <c r="O415" i="1" s="1"/>
  <c r="O416" i="1"/>
  <c r="M141" i="1"/>
  <c r="O141" i="1" s="1"/>
  <c r="O157" i="1"/>
  <c r="M105" i="1"/>
  <c r="O106" i="1"/>
  <c r="M292" i="1"/>
  <c r="O292" i="1" s="1"/>
  <c r="O296" i="1"/>
  <c r="J75" i="1"/>
  <c r="L75" i="1" s="1"/>
  <c r="L76" i="1"/>
  <c r="J99" i="1"/>
  <c r="L100" i="1"/>
  <c r="J126" i="1"/>
  <c r="L126" i="1" s="1"/>
  <c r="L127" i="1"/>
  <c r="J272" i="1"/>
  <c r="L272" i="1" s="1"/>
  <c r="L273" i="1"/>
  <c r="J313" i="1"/>
  <c r="L314" i="1"/>
  <c r="J376" i="1"/>
  <c r="L376" i="1" s="1"/>
  <c r="L377" i="1"/>
  <c r="J391" i="1"/>
  <c r="L392" i="1"/>
  <c r="J425" i="1"/>
  <c r="L426" i="1"/>
  <c r="M113" i="1"/>
  <c r="O113" i="1" s="1"/>
  <c r="O114" i="1"/>
  <c r="M255" i="1"/>
  <c r="O256" i="1"/>
  <c r="M361" i="1"/>
  <c r="O362" i="1"/>
  <c r="M10" i="1"/>
  <c r="O11" i="1"/>
  <c r="J276" i="1"/>
  <c r="L276" i="1" s="1"/>
  <c r="L277" i="1"/>
  <c r="J440" i="1"/>
  <c r="L440" i="1" s="1"/>
  <c r="L441" i="1"/>
  <c r="M276" i="1"/>
  <c r="O276" i="1" s="1"/>
  <c r="O277" i="1"/>
  <c r="M454" i="1"/>
  <c r="O458" i="1"/>
  <c r="J444" i="1"/>
  <c r="L445" i="1"/>
  <c r="M444" i="1"/>
  <c r="O445" i="1"/>
  <c r="J454" i="1"/>
  <c r="L458" i="1"/>
  <c r="J367" i="1"/>
  <c r="L368" i="1"/>
  <c r="J141" i="1"/>
  <c r="L141" i="1" s="1"/>
  <c r="L157" i="1"/>
  <c r="J197" i="1"/>
  <c r="L197" i="1" s="1"/>
  <c r="L201" i="1"/>
  <c r="J292" i="1"/>
  <c r="L292" i="1" s="1"/>
  <c r="L296" i="1"/>
  <c r="J105" i="1"/>
  <c r="L106" i="1"/>
  <c r="M367" i="1"/>
  <c r="O368" i="1"/>
  <c r="J415" i="1"/>
  <c r="L415" i="1" s="1"/>
  <c r="L416" i="1"/>
  <c r="J113" i="1"/>
  <c r="L113" i="1" s="1"/>
  <c r="L114" i="1"/>
  <c r="J255" i="1"/>
  <c r="L256" i="1"/>
  <c r="J361" i="1"/>
  <c r="L362" i="1"/>
  <c r="M425" i="1"/>
  <c r="O426" i="1"/>
  <c r="M122" i="1"/>
  <c r="O123" i="1"/>
  <c r="M211" i="1"/>
  <c r="O211" i="1" s="1"/>
  <c r="O212" i="1"/>
  <c r="M75" i="1"/>
  <c r="O75" i="1" s="1"/>
  <c r="O76" i="1"/>
  <c r="M99" i="1"/>
  <c r="O100" i="1"/>
  <c r="M126" i="1"/>
  <c r="O126" i="1" s="1"/>
  <c r="O127" i="1"/>
  <c r="M272" i="1"/>
  <c r="O272" i="1" s="1"/>
  <c r="O273" i="1"/>
  <c r="M313" i="1"/>
  <c r="O314" i="1"/>
  <c r="M376" i="1"/>
  <c r="O376" i="1" s="1"/>
  <c r="O377" i="1"/>
  <c r="M391" i="1"/>
  <c r="O392" i="1"/>
  <c r="M380" i="1"/>
  <c r="O380" i="1" s="1"/>
  <c r="O381" i="1"/>
  <c r="J10" i="1"/>
  <c r="L11" i="1"/>
  <c r="J122" i="1"/>
  <c r="L123" i="1"/>
  <c r="J211" i="1"/>
  <c r="L211" i="1" s="1"/>
  <c r="L212" i="1"/>
  <c r="J380" i="1"/>
  <c r="L380" i="1" s="1"/>
  <c r="L381" i="1"/>
  <c r="M440" i="1"/>
  <c r="O440" i="1" s="1"/>
  <c r="O441" i="1"/>
  <c r="J219" i="1"/>
  <c r="M219" i="1"/>
  <c r="M399" i="1"/>
  <c r="J399" i="1"/>
  <c r="J260" i="1"/>
  <c r="M260" i="1"/>
  <c r="M173" i="1"/>
  <c r="J173" i="1"/>
  <c r="M80" i="1"/>
  <c r="J80" i="1"/>
  <c r="J14" i="1" l="1"/>
  <c r="L131" i="1"/>
  <c r="J271" i="1"/>
  <c r="L271" i="1" s="1"/>
  <c r="M131" i="1"/>
  <c r="M271" i="1"/>
  <c r="O271" i="1" s="1"/>
  <c r="L132" i="1"/>
  <c r="J140" i="1"/>
  <c r="J130" i="1" s="1"/>
  <c r="L173" i="1"/>
  <c r="L80" i="1"/>
  <c r="L399" i="1"/>
  <c r="L122" i="1"/>
  <c r="J121" i="1"/>
  <c r="L121" i="1" s="1"/>
  <c r="O391" i="1"/>
  <c r="M384" i="1"/>
  <c r="O384" i="1" s="1"/>
  <c r="O313" i="1"/>
  <c r="M312" i="1"/>
  <c r="O122" i="1"/>
  <c r="M121" i="1"/>
  <c r="O121" i="1" s="1"/>
  <c r="J357" i="1"/>
  <c r="L357" i="1" s="1"/>
  <c r="L361" i="1"/>
  <c r="J104" i="1"/>
  <c r="L105" i="1"/>
  <c r="J453" i="1"/>
  <c r="L454" i="1"/>
  <c r="J439" i="1"/>
  <c r="L444" i="1"/>
  <c r="M9" i="1"/>
  <c r="O9" i="1" s="1"/>
  <c r="O10" i="1"/>
  <c r="M357" i="1"/>
  <c r="O357" i="1" s="1"/>
  <c r="O361" i="1"/>
  <c r="L391" i="1"/>
  <c r="J384" i="1"/>
  <c r="L384" i="1" s="1"/>
  <c r="L313" i="1"/>
  <c r="J312" i="1"/>
  <c r="M104" i="1"/>
  <c r="O105" i="1"/>
  <c r="M140" i="1"/>
  <c r="O173" i="1"/>
  <c r="M196" i="1"/>
  <c r="O219" i="1"/>
  <c r="M14" i="1"/>
  <c r="O80" i="1"/>
  <c r="M259" i="1"/>
  <c r="O259" i="1" s="1"/>
  <c r="O260" i="1"/>
  <c r="O399" i="1"/>
  <c r="J196" i="1"/>
  <c r="L219" i="1"/>
  <c r="J259" i="1"/>
  <c r="L259" i="1" s="1"/>
  <c r="L260" i="1"/>
  <c r="J9" i="1"/>
  <c r="L9" i="1" s="1"/>
  <c r="L10" i="1"/>
  <c r="M98" i="1"/>
  <c r="O98" i="1" s="1"/>
  <c r="O99" i="1"/>
  <c r="M424" i="1"/>
  <c r="O425" i="1"/>
  <c r="J254" i="1"/>
  <c r="L254" i="1" s="1"/>
  <c r="L255" i="1"/>
  <c r="O367" i="1"/>
  <c r="J356" i="1"/>
  <c r="L356" i="1" s="1"/>
  <c r="L367" i="1"/>
  <c r="M439" i="1"/>
  <c r="O444" i="1"/>
  <c r="M453" i="1"/>
  <c r="O454" i="1"/>
  <c r="M254" i="1"/>
  <c r="O254" i="1" s="1"/>
  <c r="O255" i="1"/>
  <c r="J424" i="1"/>
  <c r="L425" i="1"/>
  <c r="J98" i="1"/>
  <c r="L98" i="1" s="1"/>
  <c r="L99" i="1"/>
  <c r="O131" i="1" l="1"/>
  <c r="M130" i="1"/>
  <c r="O130" i="1" s="1"/>
  <c r="L196" i="1"/>
  <c r="O196" i="1"/>
  <c r="O104" i="1"/>
  <c r="M103" i="1"/>
  <c r="O103" i="1" s="1"/>
  <c r="L424" i="1"/>
  <c r="J414" i="1"/>
  <c r="L414" i="1" s="1"/>
  <c r="O424" i="1"/>
  <c r="M414" i="1"/>
  <c r="O414" i="1" s="1"/>
  <c r="L312" i="1"/>
  <c r="J304" i="1"/>
  <c r="J195" i="1" s="1"/>
  <c r="J375" i="1"/>
  <c r="L375" i="1" s="1"/>
  <c r="O140" i="1"/>
  <c r="J438" i="1"/>
  <c r="L438" i="1" s="1"/>
  <c r="L439" i="1"/>
  <c r="M356" i="1"/>
  <c r="O356" i="1" s="1"/>
  <c r="O312" i="1"/>
  <c r="M304" i="1"/>
  <c r="O304" i="1" s="1"/>
  <c r="M452" i="1"/>
  <c r="O452" i="1" s="1"/>
  <c r="O453" i="1"/>
  <c r="M438" i="1"/>
  <c r="O438" i="1" s="1"/>
  <c r="O439" i="1"/>
  <c r="M375" i="1"/>
  <c r="O375" i="1" s="1"/>
  <c r="M8" i="1"/>
  <c r="O8" i="1" s="1"/>
  <c r="O14" i="1"/>
  <c r="J452" i="1"/>
  <c r="L452" i="1" s="1"/>
  <c r="L453" i="1"/>
  <c r="L104" i="1"/>
  <c r="J103" i="1"/>
  <c r="L103" i="1" s="1"/>
  <c r="J8" i="1"/>
  <c r="L8" i="1" s="1"/>
  <c r="L14" i="1"/>
  <c r="L140" i="1"/>
  <c r="L130" i="1" s="1"/>
  <c r="M195" i="1" l="1"/>
  <c r="O195" i="1"/>
  <c r="L304" i="1"/>
  <c r="L195" i="1" s="1"/>
  <c r="J468" i="1" l="1"/>
  <c r="L468" i="1" s="1"/>
  <c r="M468" i="1"/>
  <c r="O468" i="1" s="1"/>
  <c r="G331" i="1"/>
  <c r="G427" i="1"/>
  <c r="G330" i="1" l="1"/>
  <c r="I330" i="1" s="1"/>
  <c r="I331" i="1"/>
  <c r="G426" i="1"/>
  <c r="I427" i="1"/>
  <c r="G425" i="1" l="1"/>
  <c r="I426" i="1"/>
  <c r="G397" i="1"/>
  <c r="G424" i="1" l="1"/>
  <c r="I424" i="1" s="1"/>
  <c r="I425" i="1"/>
  <c r="G396" i="1"/>
  <c r="I396" i="1" s="1"/>
  <c r="I397" i="1"/>
  <c r="G51" i="1"/>
  <c r="G50" i="1" l="1"/>
  <c r="I50" i="1" s="1"/>
  <c r="I51" i="1"/>
  <c r="G315" i="1"/>
  <c r="I315" i="1" s="1"/>
  <c r="G290" i="1" l="1"/>
  <c r="G362" i="1" l="1"/>
  <c r="G287" i="1"/>
  <c r="I287" i="1" s="1"/>
  <c r="I290" i="1"/>
  <c r="G361" i="1" l="1"/>
  <c r="G357" i="1" s="1"/>
  <c r="I362" i="1"/>
  <c r="G233" i="1"/>
  <c r="I233" i="1" s="1"/>
  <c r="I361" i="1" l="1"/>
  <c r="I357" i="1" s="1"/>
  <c r="G158" i="1"/>
  <c r="I158" i="1" s="1"/>
  <c r="G157" i="1" l="1"/>
  <c r="I157" i="1" s="1"/>
  <c r="G209" i="1" l="1"/>
  <c r="I209" i="1" s="1"/>
  <c r="G466" i="1"/>
  <c r="I466" i="1" s="1"/>
  <c r="G465" i="1" l="1"/>
  <c r="I465" i="1" s="1"/>
  <c r="G208" i="1"/>
  <c r="I208" i="1" s="1"/>
  <c r="G155" i="1"/>
  <c r="I155" i="1" s="1"/>
  <c r="G154" i="1" l="1"/>
  <c r="I154" i="1" s="1"/>
  <c r="G249" i="1" l="1"/>
  <c r="I249" i="1" s="1"/>
  <c r="G248" i="1" l="1"/>
  <c r="I248" i="1" s="1"/>
  <c r="G297" i="1"/>
  <c r="I297" i="1" s="1"/>
  <c r="G393" i="1" l="1"/>
  <c r="I393" i="1" s="1"/>
  <c r="G392" i="1" l="1"/>
  <c r="I392" i="1" s="1"/>
  <c r="G412" i="1"/>
  <c r="I412" i="1" s="1"/>
  <c r="G411" i="1"/>
  <c r="I411" i="1" s="1"/>
  <c r="G391" i="1" l="1"/>
  <c r="I391" i="1" s="1"/>
  <c r="G314" i="1" l="1"/>
  <c r="I314" i="1" s="1"/>
  <c r="G213" i="1"/>
  <c r="I213" i="1" s="1"/>
  <c r="G313" i="1" l="1"/>
  <c r="G212" i="1"/>
  <c r="I212" i="1" s="1"/>
  <c r="G312" i="1" l="1"/>
  <c r="I312" i="1" s="1"/>
  <c r="I313" i="1"/>
  <c r="G211" i="1"/>
  <c r="I211" i="1" s="1"/>
  <c r="G93" i="1" l="1"/>
  <c r="I93" i="1" s="1"/>
  <c r="G12" i="1" l="1"/>
  <c r="I12" i="1" s="1"/>
  <c r="G17" i="1"/>
  <c r="I17" i="1" s="1"/>
  <c r="G16" i="1" l="1"/>
  <c r="G11" i="1"/>
  <c r="I11" i="1" s="1"/>
  <c r="I16" i="1" l="1"/>
  <c r="I15" i="1" s="1"/>
  <c r="G15" i="1"/>
  <c r="G10" i="1"/>
  <c r="I10" i="1" s="1"/>
  <c r="G115" i="1"/>
  <c r="I115" i="1" s="1"/>
  <c r="G182" i="1"/>
  <c r="I182" i="1" s="1"/>
  <c r="G310" i="1"/>
  <c r="I310" i="1" s="1"/>
  <c r="G285" i="1"/>
  <c r="G257" i="1"/>
  <c r="I257" i="1" s="1"/>
  <c r="G225" i="1"/>
  <c r="I225" i="1" s="1"/>
  <c r="G284" i="1" l="1"/>
  <c r="I285" i="1"/>
  <c r="G256" i="1"/>
  <c r="I256" i="1" s="1"/>
  <c r="G9" i="1"/>
  <c r="I9" i="1" s="1"/>
  <c r="G181" i="1"/>
  <c r="I181" i="1" s="1"/>
  <c r="G114" i="1"/>
  <c r="I114" i="1" s="1"/>
  <c r="G309" i="1"/>
  <c r="I309" i="1" s="1"/>
  <c r="G280" i="1" l="1"/>
  <c r="I280" i="1" s="1"/>
  <c r="I284" i="1"/>
  <c r="G255" i="1"/>
  <c r="I255" i="1" s="1"/>
  <c r="G113" i="1"/>
  <c r="I113" i="1" s="1"/>
  <c r="G254" i="1" l="1"/>
  <c r="I254" i="1" s="1"/>
  <c r="G171" i="1" l="1"/>
  <c r="I171" i="1" s="1"/>
  <c r="G146" i="1"/>
  <c r="I146" i="1" s="1"/>
  <c r="G145" i="1"/>
  <c r="I145" i="1" s="1"/>
  <c r="G170" i="1" l="1"/>
  <c r="I170" i="1" s="1"/>
  <c r="G389" i="1" l="1"/>
  <c r="I389" i="1" s="1"/>
  <c r="G388" i="1" l="1"/>
  <c r="I388" i="1" s="1"/>
  <c r="G463" i="1" l="1"/>
  <c r="I463" i="1" s="1"/>
  <c r="G461" i="1"/>
  <c r="I461" i="1" s="1"/>
  <c r="G459" i="1"/>
  <c r="I459" i="1" s="1"/>
  <c r="G456" i="1"/>
  <c r="I456" i="1" s="1"/>
  <c r="G450" i="1"/>
  <c r="I450" i="1" s="1"/>
  <c r="G448" i="1"/>
  <c r="I448" i="1" s="1"/>
  <c r="G446" i="1"/>
  <c r="I446" i="1" s="1"/>
  <c r="G442" i="1"/>
  <c r="I442" i="1" s="1"/>
  <c r="G419" i="1"/>
  <c r="I419" i="1" s="1"/>
  <c r="G407" i="1"/>
  <c r="G403" i="1"/>
  <c r="I403" i="1" s="1"/>
  <c r="G401" i="1"/>
  <c r="I401" i="1" s="1"/>
  <c r="G386" i="1"/>
  <c r="I386" i="1" s="1"/>
  <c r="G382" i="1"/>
  <c r="I382" i="1" s="1"/>
  <c r="G378" i="1"/>
  <c r="I378" i="1" s="1"/>
  <c r="G371" i="1"/>
  <c r="G307" i="1"/>
  <c r="I307" i="1" s="1"/>
  <c r="G302" i="1"/>
  <c r="I302" i="1" s="1"/>
  <c r="G299" i="1"/>
  <c r="I299" i="1" s="1"/>
  <c r="G294" i="1"/>
  <c r="I294" i="1" s="1"/>
  <c r="G278" i="1"/>
  <c r="I278" i="1" s="1"/>
  <c r="G274" i="1"/>
  <c r="I274" i="1" s="1"/>
  <c r="G266" i="1"/>
  <c r="I266" i="1" s="1"/>
  <c r="G264" i="1"/>
  <c r="I264" i="1" s="1"/>
  <c r="G262" i="1"/>
  <c r="I262" i="1" s="1"/>
  <c r="G236" i="1"/>
  <c r="I236" i="1" s="1"/>
  <c r="G231" i="1"/>
  <c r="I231" i="1" s="1"/>
  <c r="G228" i="1"/>
  <c r="I228" i="1" s="1"/>
  <c r="G223" i="1"/>
  <c r="I223" i="1" s="1"/>
  <c r="G221" i="1"/>
  <c r="I221" i="1" s="1"/>
  <c r="G206" i="1"/>
  <c r="I206" i="1" s="1"/>
  <c r="G204" i="1"/>
  <c r="I204" i="1" s="1"/>
  <c r="G202" i="1"/>
  <c r="I202" i="1" s="1"/>
  <c r="G199" i="1"/>
  <c r="I199" i="1" s="1"/>
  <c r="G187" i="1"/>
  <c r="I187" i="1" s="1"/>
  <c r="G185" i="1"/>
  <c r="I185" i="1" s="1"/>
  <c r="G179" i="1"/>
  <c r="I179" i="1" s="1"/>
  <c r="G177" i="1"/>
  <c r="I177" i="1" s="1"/>
  <c r="G175" i="1"/>
  <c r="I175" i="1" s="1"/>
  <c r="G168" i="1"/>
  <c r="I168" i="1" s="1"/>
  <c r="G152" i="1"/>
  <c r="I152" i="1" s="1"/>
  <c r="G149" i="1"/>
  <c r="I149" i="1" s="1"/>
  <c r="G143" i="1"/>
  <c r="I143" i="1" s="1"/>
  <c r="G138" i="1"/>
  <c r="G134" i="1"/>
  <c r="I134" i="1" s="1"/>
  <c r="G128" i="1"/>
  <c r="I128" i="1" s="1"/>
  <c r="G124" i="1"/>
  <c r="I124" i="1" s="1"/>
  <c r="G111" i="1"/>
  <c r="I111" i="1" s="1"/>
  <c r="G109" i="1"/>
  <c r="I109" i="1" s="1"/>
  <c r="G107" i="1"/>
  <c r="I107" i="1" s="1"/>
  <c r="G101" i="1"/>
  <c r="I101" i="1" s="1"/>
  <c r="G96" i="1"/>
  <c r="I96" i="1" s="1"/>
  <c r="G89" i="1"/>
  <c r="G86" i="1" s="1"/>
  <c r="G84" i="1"/>
  <c r="I84" i="1" s="1"/>
  <c r="G82" i="1"/>
  <c r="I82" i="1" s="1"/>
  <c r="G77" i="1"/>
  <c r="I77" i="1" s="1"/>
  <c r="G35" i="1"/>
  <c r="I35" i="1" s="1"/>
  <c r="I407" i="1" l="1"/>
  <c r="I406" i="1" s="1"/>
  <c r="G406" i="1"/>
  <c r="I89" i="1"/>
  <c r="I86" i="1" s="1"/>
  <c r="G137" i="1"/>
  <c r="I137" i="1" s="1"/>
  <c r="I138" i="1"/>
  <c r="G368" i="1"/>
  <c r="I368" i="1" s="1"/>
  <c r="I371" i="1"/>
  <c r="G416" i="1"/>
  <c r="G400" i="1"/>
  <c r="I400" i="1" s="1"/>
  <c r="G230" i="1"/>
  <c r="I230" i="1" s="1"/>
  <c r="G201" i="1"/>
  <c r="I201" i="1" s="1"/>
  <c r="G95" i="1"/>
  <c r="I95" i="1" s="1"/>
  <c r="G306" i="1"/>
  <c r="I306" i="1" s="1"/>
  <c r="G106" i="1"/>
  <c r="I106" i="1" s="1"/>
  <c r="G167" i="1"/>
  <c r="I167" i="1" s="1"/>
  <c r="G174" i="1"/>
  <c r="I174" i="1" s="1"/>
  <c r="G220" i="1"/>
  <c r="I220" i="1" s="1"/>
  <c r="G34" i="1"/>
  <c r="G33" i="1" s="1"/>
  <c r="G385" i="1"/>
  <c r="I385" i="1" s="1"/>
  <c r="G76" i="1"/>
  <c r="I76" i="1" s="1"/>
  <c r="G381" i="1"/>
  <c r="G441" i="1"/>
  <c r="I441" i="1" s="1"/>
  <c r="G455" i="1"/>
  <c r="I455" i="1" s="1"/>
  <c r="G377" i="1"/>
  <c r="I377" i="1" s="1"/>
  <c r="G136" i="1"/>
  <c r="I136" i="1" s="1"/>
  <c r="G100" i="1"/>
  <c r="I100" i="1" s="1"/>
  <c r="G69" i="1"/>
  <c r="G68" i="1" s="1"/>
  <c r="G123" i="1"/>
  <c r="I123" i="1" s="1"/>
  <c r="G133" i="1"/>
  <c r="I133" i="1" s="1"/>
  <c r="G151" i="1"/>
  <c r="I151" i="1" s="1"/>
  <c r="G127" i="1"/>
  <c r="I127" i="1" s="1"/>
  <c r="G198" i="1"/>
  <c r="I198" i="1" s="1"/>
  <c r="G235" i="1"/>
  <c r="I235" i="1" s="1"/>
  <c r="G277" i="1"/>
  <c r="I277" i="1" s="1"/>
  <c r="G148" i="1"/>
  <c r="I148" i="1" s="1"/>
  <c r="G301" i="1"/>
  <c r="I301" i="1" s="1"/>
  <c r="G293" i="1"/>
  <c r="I293" i="1" s="1"/>
  <c r="G142" i="1"/>
  <c r="G227" i="1"/>
  <c r="G219" i="1" s="1"/>
  <c r="G273" i="1"/>
  <c r="G458" i="1"/>
  <c r="I458" i="1" s="1"/>
  <c r="G261" i="1"/>
  <c r="G260" i="1" s="1"/>
  <c r="G296" i="1"/>
  <c r="I296" i="1" s="1"/>
  <c r="G445" i="1"/>
  <c r="I445" i="1" s="1"/>
  <c r="G184" i="1"/>
  <c r="I184" i="1" s="1"/>
  <c r="G81" i="1"/>
  <c r="I81" i="1" s="1"/>
  <c r="G367" i="1" l="1"/>
  <c r="G356" i="1" s="1"/>
  <c r="I356" i="1" s="1"/>
  <c r="I227" i="1"/>
  <c r="I219" i="1" s="1"/>
  <c r="I34" i="1"/>
  <c r="I33" i="1" s="1"/>
  <c r="I142" i="1"/>
  <c r="G141" i="1"/>
  <c r="I141" i="1" s="1"/>
  <c r="G415" i="1"/>
  <c r="I415" i="1" s="1"/>
  <c r="I416" i="1"/>
  <c r="I69" i="1"/>
  <c r="I68" i="1" s="1"/>
  <c r="G272" i="1"/>
  <c r="I272" i="1" s="1"/>
  <c r="I273" i="1"/>
  <c r="I260" i="1"/>
  <c r="I261" i="1"/>
  <c r="G380" i="1"/>
  <c r="I380" i="1" s="1"/>
  <c r="I381" i="1"/>
  <c r="G173" i="1"/>
  <c r="I173" i="1" s="1"/>
  <c r="G197" i="1"/>
  <c r="G292" i="1"/>
  <c r="I292" i="1" s="1"/>
  <c r="G80" i="1"/>
  <c r="I80" i="1" s="1"/>
  <c r="G166" i="1"/>
  <c r="I166" i="1" s="1"/>
  <c r="G384" i="1"/>
  <c r="I384" i="1" s="1"/>
  <c r="G75" i="1"/>
  <c r="I75" i="1" s="1"/>
  <c r="G259" i="1"/>
  <c r="I259" i="1" s="1"/>
  <c r="G454" i="1"/>
  <c r="I454" i="1" s="1"/>
  <c r="G405" i="1"/>
  <c r="G276" i="1"/>
  <c r="I276" i="1" s="1"/>
  <c r="G305" i="1"/>
  <c r="G132" i="1"/>
  <c r="I132" i="1" s="1"/>
  <c r="G105" i="1"/>
  <c r="G444" i="1"/>
  <c r="I444" i="1" s="1"/>
  <c r="G376" i="1"/>
  <c r="I376" i="1" s="1"/>
  <c r="G440" i="1"/>
  <c r="I440" i="1" s="1"/>
  <c r="G99" i="1"/>
  <c r="I99" i="1" s="1"/>
  <c r="G126" i="1"/>
  <c r="I126" i="1" s="1"/>
  <c r="G122" i="1"/>
  <c r="I122" i="1" s="1"/>
  <c r="I367" i="1" l="1"/>
  <c r="I197" i="1"/>
  <c r="I196" i="1" s="1"/>
  <c r="G196" i="1"/>
  <c r="G304" i="1"/>
  <c r="I304" i="1" s="1"/>
  <c r="I305" i="1"/>
  <c r="G104" i="1"/>
  <c r="I104" i="1" s="1"/>
  <c r="I105" i="1"/>
  <c r="G399" i="1"/>
  <c r="I399" i="1" s="1"/>
  <c r="I405" i="1"/>
  <c r="G414" i="1"/>
  <c r="I414" i="1" s="1"/>
  <c r="G140" i="1"/>
  <c r="I140" i="1" s="1"/>
  <c r="G121" i="1"/>
  <c r="G14" i="1"/>
  <c r="I14" i="1" s="1"/>
  <c r="G453" i="1"/>
  <c r="I453" i="1" s="1"/>
  <c r="G131" i="1"/>
  <c r="G439" i="1"/>
  <c r="I439" i="1" s="1"/>
  <c r="G98" i="1"/>
  <c r="I98" i="1" s="1"/>
  <c r="I131" i="1" l="1"/>
  <c r="I130" i="1" s="1"/>
  <c r="G130" i="1"/>
  <c r="G103" i="1"/>
  <c r="I103" i="1" s="1"/>
  <c r="I121" i="1"/>
  <c r="G8" i="1"/>
  <c r="I8" i="1" s="1"/>
  <c r="G375" i="1"/>
  <c r="I375" i="1" s="1"/>
  <c r="G452" i="1"/>
  <c r="I452" i="1" s="1"/>
  <c r="G271" i="1"/>
  <c r="G438" i="1"/>
  <c r="I438" i="1" s="1"/>
  <c r="G195" i="1" l="1"/>
  <c r="I271" i="1"/>
  <c r="I195" i="1" s="1"/>
  <c r="G468" i="1" l="1"/>
  <c r="I468" i="1" s="1"/>
</calcChain>
</file>

<file path=xl/sharedStrings.xml><?xml version="1.0" encoding="utf-8"?>
<sst xmlns="http://schemas.openxmlformats.org/spreadsheetml/2006/main" count="2283" uniqueCount="335">
  <si>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</si>
  <si>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</si>
  <si>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</si>
  <si>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</si>
  <si>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</si>
  <si>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</si>
  <si>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</si>
  <si>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</si>
  <si>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</si>
  <si>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</si>
  <si>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</si>
  <si>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</si>
  <si>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</si>
  <si>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</si>
  <si>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</si>
  <si>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</si>
  <si>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</si>
  <si>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</si>
  <si>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</si>
  <si>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</si>
  <si>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</si>
  <si>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</si>
  <si>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</si>
  <si>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</si>
  <si>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</si>
  <si>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</si>
  <si>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</si>
  <si>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</si>
  <si>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</si>
  <si>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</si>
  <si>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</si>
  <si>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</si>
  <si>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</si>
  <si>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</si>
  <si>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</si>
  <si>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</si>
  <si>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</si>
  <si>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</si>
  <si>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</si>
  <si>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</si>
  <si>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</si>
  <si>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</si>
  <si>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</si>
  <si>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</si>
  <si>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</si>
  <si>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</si>
  <si>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</si>
  <si>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</si>
  <si>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</si>
  <si>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</si>
  <si>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</si>
  <si>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</si>
  <si>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</si>
  <si>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</si>
  <si>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</si>
  <si>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</si>
  <si>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</si>
  <si>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</si>
  <si>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</si>
  <si>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</si>
  <si>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</si>
  <si>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</si>
  <si>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</si>
  <si>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</si>
  <si>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</si>
  <si>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</si>
  <si>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</si>
  <si>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</si>
  <si>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</si>
  <si>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</si>
  <si>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</si>
  <si>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</si>
  <si>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</si>
  <si>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</si>
  <si>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</si>
  <si>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</si>
  <si>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</si>
  <si>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</si>
  <si>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</si>
  <si>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</si>
  <si>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</si>
  <si>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</si>
  <si>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</si>
  <si>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</si>
  <si>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</si>
  <si>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</si>
  <si>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</si>
  <si>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</si>
  <si>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</si>
  <si>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</si>
  <si>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</si>
  <si>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</si>
  <si>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</si>
  <si>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</si>
  <si>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</si>
  <si>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</si>
  <si>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</si>
  <si>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</si>
  <si>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</si>
  <si>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</si>
  <si>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</si>
  <si>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</si>
  <si>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</si>
  <si>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</si>
  <si>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</si>
  <si>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</si>
  <si>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</si>
  <si>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</si>
  <si>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</si>
  <si>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</si>
  <si>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</si>
  <si>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</si>
  <si>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</si>
  <si>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</si>
  <si>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</si>
  <si>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</si>
  <si>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</si>
  <si>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</si>
  <si>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</si>
  <si>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</si>
  <si>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</si>
  <si>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</si>
  <si>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</si>
  <si>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</si>
  <si>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</si>
  <si>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</si>
  <si>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</si>
  <si>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</si>
  <si>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</si>
  <si>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</si>
  <si>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</si>
  <si>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</si>
  <si>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</si>
  <si>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</si>
  <si>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</si>
  <si>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</si>
  <si>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</si>
  <si>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</si>
  <si>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</si>
  <si>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</si>
  <si>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</si>
  <si>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</si>
  <si>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</si>
  <si>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</si>
  <si>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</si>
  <si>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</si>
  <si>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</si>
  <si>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</si>
  <si>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</si>
  <si>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</si>
  <si>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</si>
  <si>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</si>
  <si>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</si>
  <si>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</si>
  <si>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</si>
  <si>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</si>
  <si>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</si>
  <si>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</si>
  <si>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</si>
  <si>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</si>
  <si>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</si>
  <si>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</si>
  <si>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</si>
  <si>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</si>
  <si>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</si>
  <si>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</si>
  <si>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</si>
  <si>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</si>
  <si>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</si>
  <si>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</si>
  <si>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</si>
  <si>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</si>
  <si>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</si>
  <si>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</si>
  <si>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</si>
  <si>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</si>
  <si>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</si>
  <si>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</si>
  <si>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</si>
  <si>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</si>
  <si>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</si>
  <si>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</si>
  <si>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</si>
  <si>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</si>
  <si>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</si>
  <si>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</si>
  <si>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</si>
  <si>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</si>
  <si>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</si>
  <si>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</si>
  <si>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</si>
  <si>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</si>
  <si>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</si>
  <si>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</si>
  <si>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</si>
  <si>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</si>
  <si>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</si>
  <si>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</si>
  <si>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</si>
  <si>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</si>
  <si>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</si>
  <si>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Газификация п.Семки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</si>
  <si>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</si>
  <si>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</si>
  <si>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</si>
  <si>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</si>
  <si>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</si>
  <si>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</si>
  <si>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</si>
  <si>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</si>
  <si>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</si>
  <si>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</si>
  <si>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</si>
  <si>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</si>
  <si>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</si>
  <si>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Реконструкция водопроводной сети в п. Первомайский Почепского района Брянской области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</si>
  <si>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</si>
  <si>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</si>
  <si>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</si>
  <si>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</si>
  <si>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</si>
  <si>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</si>
  <si>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</si>
  <si>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</si>
  <si>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</si>
  <si>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</si>
  <si>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</si>
  <si>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</si>
  <si>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</si>
  <si>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</si>
  <si>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</si>
  <si>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</si>
  <si>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</si>
  <si>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на 2020 год  и плановый период 2021 и 2022 годов</t>
  </si>
  <si>
    <t>0301283740</t>
  </si>
  <si>
    <t>ДРУГИЕ ВОПРОСЫ В ОБЛАСТИ ЖИЛИЩНО- КОММУНАЛЬНОГО ХОЗЯЙСТВА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</si>
  <si>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</si>
  <si>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</si>
  <si>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</si>
  <si>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</si>
  <si>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</si>
  <si>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</si>
  <si>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</si>
  <si>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</si>
  <si>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</si>
  <si>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</si>
  <si>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</si>
  <si>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</si>
  <si>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</si>
  <si>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</si>
  <si>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</si>
  <si>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Мероприятия по поддержке местных инициатив граждан</t>
  </si>
  <si>
    <t>0901283330</t>
  </si>
  <si>
    <t>120G552430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</si>
  <si>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</si>
  <si>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</si>
  <si>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</si>
  <si>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</si>
  <si>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</si>
  <si>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</si>
  <si>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</si>
  <si>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0301380600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</si>
  <si>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</si>
  <si>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</si>
  <si>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</si>
  <si>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</si>
  <si>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</si>
  <si>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</si>
  <si>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</si>
  <si>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</si>
  <si>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</si>
  <si>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</si>
  <si>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</si>
  <si>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</si>
  <si>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</si>
  <si>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</si>
  <si>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</si>
  <si>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</si>
  <si>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</si>
  <si>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</si>
  <si>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</si>
  <si>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</si>
  <si>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>Изменения в ведомственную структуру  расходов бюджета Почепского муниципального района Брянской области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</si>
  <si>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</si>
  <si>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</si>
  <si>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</si>
  <si>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</si>
  <si>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</si>
  <si>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</si>
  <si>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</si>
  <si>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</si>
  <si>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</si>
  <si>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</si>
  <si>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</si>
  <si>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</si>
  <si>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</si>
  <si>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</si>
  <si>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</si>
  <si>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</si>
  <si>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</si>
  <si>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</si>
  <si>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</si>
  <si>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</si>
  <si>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0301281680</t>
  </si>
  <si>
    <t>Бюджетные инвестиции в объекты капитального строительства муниципальной собственности</t>
  </si>
  <si>
    <t>0301254690</t>
  </si>
  <si>
    <t>Проведение Всероссийской переписи населения 2020 года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</si>
  <si>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</si>
  <si>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</si>
  <si>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</si>
  <si>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</si>
  <si>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</si>
  <si>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</si>
  <si>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</si>
  <si>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</si>
  <si>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</si>
  <si>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</si>
  <si>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</si>
  <si>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</si>
  <si>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</si>
  <si>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Детский сад  на 200 мест, из них 120 мест для детей в возрасте от 1,5 до 3 лет в г. Почепе Брянской области</t>
  </si>
  <si>
    <t>Другие вопросы в области физической культуры и спорта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</si>
  <si>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</si>
  <si>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</si>
  <si>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</si>
  <si>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</si>
  <si>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</si>
  <si>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</si>
  <si>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</si>
  <si>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</si>
  <si>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 xml:space="preserve">- Отдел культуры, молодежной политики и спорта администрации Почепского района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</si>
  <si>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</si>
  <si>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</si>
  <si>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</si>
  <si>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Приложение №2 к пояснительной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</si>
</sst>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1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80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38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8" fillId="0" borderId="0" xfId="42" applyFont="1" applyBorder="1" applyAlignment="1">
      <alignment horizontal="center" wrapText="1"/>
    </xf>
    <xf numFmtId="0" fontId="31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0" fontId="22" fillId="0" borderId="0" xfId="42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horizontal="left" vertical="top" wrapText="1"/>
    </xf>
    <xf numFmtId="43" fontId="26" fillId="34" borderId="0" xfId="48" applyFont="1" applyFill="1" applyBorder="1" applyAlignment="1">
      <alignment horizontal="right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49" fontId="42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28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0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0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39" fillId="34" borderId="0" xfId="42" applyFont="1" applyFill="1" applyBorder="1" applyAlignment="1">
      <alignment horizontal="center" wrapText="1"/>
    </xf>
    <xf numFmtId="0" fontId="40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7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19" fillId="0" borderId="0" xfId="42" applyFont="1" applyAlignment="1">
      <alignment horizontal="center" wrapText="1"/>
    </xf>
    <xf numFmtId="0" fontId="0" fillId="34" borderId="0" xfId="0" applyFill="1" applyAlignment="1"/>
    <xf numFmtId="49" fontId="42" fillId="34" borderId="0" xfId="42" applyNumberFormat="1" applyFont="1" applyFill="1" applyBorder="1" applyAlignment="1">
      <alignment horizontal="centerContinuous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7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30" fillId="34" borderId="0" xfId="42" applyFont="1" applyFill="1" applyBorder="1" applyAlignment="1">
      <alignment horizontal="center" vertical="top" wrapText="1"/>
    </xf>
    <xf numFmtId="0" fontId="26" fillId="34" borderId="0" xfId="42" applyFont="1" applyFill="1" applyBorder="1" applyAlignment="1"/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6"/>
  <sheetViews>
    <sheetView tabSelected="1" zoomScale="80" zoomScaleNormal="80" workbookViewId="0">
      <selection activeCell="Q20" sqref="Q20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8" width="17.5703125" customWidth="1"/>
    <col min="9" max="9" width="17.5703125" style="164" customWidth="1"/>
    <col min="10" max="10" width="19.140625" customWidth="1"/>
    <col min="11" max="11" width="16" customWidth="1"/>
    <col min="12" max="12" width="18.140625" customWidth="1"/>
    <col min="13" max="13" width="17.7109375" customWidth="1"/>
    <col min="14" max="14" width="15.28515625" customWidth="1"/>
    <col min="15" max="15" width="18.28515625" customWidth="1"/>
  </cols>
  <sheetData>
    <row r="1" spans="1:15" x14ac:dyDescent="0.25">
      <c r="E1" s="102"/>
      <c r="F1" s="102"/>
      <c r="G1" s="102"/>
      <c r="H1" s="102"/>
      <c r="I1" s="166"/>
      <c r="J1" s="102"/>
      <c r="K1" s="102"/>
      <c r="L1" s="179" t="s">
        <v>334</v>
      </c>
      <c r="M1" s="179"/>
      <c r="N1" s="179"/>
      <c r="O1" s="179"/>
    </row>
    <row r="2" spans="1:15" x14ac:dyDescent="0.25">
      <c r="E2" s="102"/>
      <c r="F2" s="102"/>
      <c r="G2" s="102"/>
      <c r="H2" s="102"/>
      <c r="I2" s="166"/>
      <c r="J2" s="102"/>
      <c r="K2" s="102"/>
      <c r="L2" s="179"/>
      <c r="M2" s="179"/>
      <c r="N2" s="179"/>
      <c r="O2" s="179"/>
    </row>
    <row r="3" spans="1:15" ht="62.45" customHeight="1" x14ac:dyDescent="0.25">
      <c r="A3" s="178" t="s">
        <v>282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65"/>
      <c r="O3" s="165"/>
    </row>
    <row r="4" spans="1:15" ht="17.45" customHeight="1" x14ac:dyDescent="0.25">
      <c r="A4" s="178" t="s">
        <v>233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65"/>
      <c r="O4" s="165"/>
    </row>
    <row r="5" spans="1:15" ht="18" customHeight="1" x14ac:dyDescent="0.25">
      <c r="A5" s="4"/>
      <c r="B5" s="4"/>
      <c r="C5" s="1"/>
      <c r="D5" s="2"/>
      <c r="E5" s="2"/>
      <c r="F5" s="3"/>
      <c r="G5" s="107"/>
      <c r="H5" s="107"/>
      <c r="I5" s="167"/>
      <c r="M5" t="s">
        <v>140</v>
      </c>
    </row>
    <row r="6" spans="1:15" ht="54.6" customHeight="1" x14ac:dyDescent="0.25">
      <c r="A6" s="105" t="s">
        <v>0</v>
      </c>
      <c r="B6" s="103" t="s">
        <v>1</v>
      </c>
      <c r="C6" s="103" t="s">
        <v>2</v>
      </c>
      <c r="D6" s="104" t="s">
        <v>3</v>
      </c>
      <c r="E6" s="104" t="s">
        <v>4</v>
      </c>
      <c r="F6" s="104" t="s">
        <v>5</v>
      </c>
      <c r="G6" s="106" t="s">
        <v>283</v>
      </c>
      <c r="H6" s="106" t="s">
        <v>284</v>
      </c>
      <c r="I6" s="168" t="s">
        <v>285</v>
      </c>
      <c r="J6" s="106" t="s">
        <v>286</v>
      </c>
      <c r="K6" s="106" t="s">
        <v>287</v>
      </c>
      <c r="L6" s="106" t="s">
        <v>288</v>
      </c>
      <c r="M6" s="106" t="s">
        <v>289</v>
      </c>
      <c r="N6" s="106" t="s">
        <v>290</v>
      </c>
      <c r="O6" s="106" t="s">
        <v>291</v>
      </c>
    </row>
    <row r="7" spans="1:15" ht="14.45" customHeight="1" x14ac:dyDescent="0.3">
      <c r="A7" s="6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47">
        <v>7</v>
      </c>
      <c r="H7" s="47">
        <v>8</v>
      </c>
      <c r="I7" s="169">
        <v>9</v>
      </c>
      <c r="J7" s="47">
        <v>10</v>
      </c>
      <c r="K7" s="47">
        <v>11</v>
      </c>
      <c r="L7" s="47">
        <v>12</v>
      </c>
      <c r="M7" s="47">
        <v>13</v>
      </c>
      <c r="N7" s="47">
        <v>14</v>
      </c>
      <c r="O7" s="47">
        <v>15</v>
      </c>
    </row>
    <row r="8" spans="1:15" ht="36" x14ac:dyDescent="0.25">
      <c r="A8" s="7" t="s">
        <v>6</v>
      </c>
      <c r="B8" s="45">
        <v>903</v>
      </c>
      <c r="C8" s="64" t="s">
        <v>7</v>
      </c>
      <c r="D8" s="67" t="s">
        <v>7</v>
      </c>
      <c r="E8" s="67" t="s">
        <v>101</v>
      </c>
      <c r="F8" s="67" t="s">
        <v>8</v>
      </c>
      <c r="G8" s="80">
        <f>SUM(G14+G98+G9)</f>
        <v>458846868.03000003</v>
      </c>
      <c r="H8" s="80">
        <f>SUM(H14+H98+H9)</f>
        <v>1221146.8</v>
      </c>
      <c r="I8" s="99">
        <f t="shared" ref="I8:I97" si="0">SUM(G8+H8)</f>
        <v>460068014.83000004</v>
      </c>
      <c r="J8" s="80">
        <f>SUM(J14+J98+J9)</f>
        <v>434444479</v>
      </c>
      <c r="K8" s="80">
        <f>SUM(K14+K98+K9)</f>
        <v>0</v>
      </c>
      <c r="L8" s="80">
        <f t="shared" ref="L8:L97" si="1">SUM(J8+K8)</f>
        <v>434444479</v>
      </c>
      <c r="M8" s="80">
        <f>SUM(M14+M98+M9)</f>
        <v>435071508</v>
      </c>
      <c r="N8" s="80">
        <f>SUM(N14+N98+N9)</f>
        <v>0</v>
      </c>
      <c r="O8" s="80">
        <f t="shared" ref="O8:O97" si="2">SUM(M8+N8)</f>
        <v>435071508</v>
      </c>
    </row>
    <row r="9" spans="1:15" x14ac:dyDescent="0.25">
      <c r="A9" s="122" t="s">
        <v>52</v>
      </c>
      <c r="B9" s="124" t="s">
        <v>18</v>
      </c>
      <c r="C9" s="125" t="s">
        <v>39</v>
      </c>
      <c r="D9" s="125" t="s">
        <v>7</v>
      </c>
      <c r="E9" s="125" t="s">
        <v>101</v>
      </c>
      <c r="F9" s="125" t="s">
        <v>8</v>
      </c>
      <c r="G9" s="99">
        <f t="shared" ref="G9:N11" si="3">SUM(G10)</f>
        <v>100000</v>
      </c>
      <c r="H9" s="99">
        <f t="shared" si="3"/>
        <v>0</v>
      </c>
      <c r="I9" s="99">
        <f t="shared" si="0"/>
        <v>100000</v>
      </c>
      <c r="J9" s="99">
        <f t="shared" si="3"/>
        <v>100000</v>
      </c>
      <c r="K9" s="99">
        <f t="shared" si="3"/>
        <v>0</v>
      </c>
      <c r="L9" s="80">
        <f t="shared" si="1"/>
        <v>100000</v>
      </c>
      <c r="M9" s="99">
        <f t="shared" si="3"/>
        <v>100000</v>
      </c>
      <c r="N9" s="99">
        <f t="shared" si="3"/>
        <v>0</v>
      </c>
      <c r="O9" s="80">
        <f t="shared" si="2"/>
        <v>100000</v>
      </c>
    </row>
    <row r="10" spans="1:15" ht="15.75" x14ac:dyDescent="0.25">
      <c r="A10" s="126" t="s">
        <v>139</v>
      </c>
      <c r="B10" s="127">
        <v>903</v>
      </c>
      <c r="C10" s="125" t="s">
        <v>39</v>
      </c>
      <c r="D10" s="125" t="s">
        <v>21</v>
      </c>
      <c r="E10" s="120" t="s">
        <v>101</v>
      </c>
      <c r="F10" s="119" t="s">
        <v>8</v>
      </c>
      <c r="G10" s="99">
        <f t="shared" si="3"/>
        <v>100000</v>
      </c>
      <c r="H10" s="99">
        <f t="shared" si="3"/>
        <v>0</v>
      </c>
      <c r="I10" s="99">
        <f t="shared" si="0"/>
        <v>100000</v>
      </c>
      <c r="J10" s="99">
        <f t="shared" si="3"/>
        <v>100000</v>
      </c>
      <c r="K10" s="99">
        <f t="shared" si="3"/>
        <v>0</v>
      </c>
      <c r="L10" s="80">
        <f t="shared" si="1"/>
        <v>100000</v>
      </c>
      <c r="M10" s="99">
        <f t="shared" si="3"/>
        <v>100000</v>
      </c>
      <c r="N10" s="99">
        <f t="shared" si="3"/>
        <v>0</v>
      </c>
      <c r="O10" s="80">
        <f t="shared" si="2"/>
        <v>100000</v>
      </c>
    </row>
    <row r="11" spans="1:15" ht="39" x14ac:dyDescent="0.25">
      <c r="A11" s="97" t="s">
        <v>141</v>
      </c>
      <c r="B11" s="123">
        <v>903</v>
      </c>
      <c r="C11" s="125" t="s">
        <v>39</v>
      </c>
      <c r="D11" s="125" t="s">
        <v>21</v>
      </c>
      <c r="E11" s="120" t="s">
        <v>142</v>
      </c>
      <c r="F11" s="119" t="s">
        <v>8</v>
      </c>
      <c r="G11" s="99">
        <f>SUM(G12)</f>
        <v>100000</v>
      </c>
      <c r="H11" s="99">
        <f>SUM(H12)</f>
        <v>0</v>
      </c>
      <c r="I11" s="99">
        <f t="shared" si="0"/>
        <v>100000</v>
      </c>
      <c r="J11" s="99">
        <f t="shared" si="3"/>
        <v>100000</v>
      </c>
      <c r="K11" s="99">
        <f>SUM(K12)</f>
        <v>0</v>
      </c>
      <c r="L11" s="80">
        <f t="shared" si="1"/>
        <v>100000</v>
      </c>
      <c r="M11" s="99">
        <f t="shared" si="3"/>
        <v>100000</v>
      </c>
      <c r="N11" s="99">
        <f>SUM(N12)</f>
        <v>0</v>
      </c>
      <c r="O11" s="80">
        <f t="shared" si="2"/>
        <v>100000</v>
      </c>
    </row>
    <row r="12" spans="1:15" ht="23.25" x14ac:dyDescent="0.25">
      <c r="A12" s="72" t="s">
        <v>15</v>
      </c>
      <c r="B12" s="8">
        <v>903</v>
      </c>
      <c r="C12" s="114" t="s">
        <v>39</v>
      </c>
      <c r="D12" s="114" t="s">
        <v>21</v>
      </c>
      <c r="E12" s="114" t="s">
        <v>142</v>
      </c>
      <c r="F12" s="78" t="s">
        <v>16</v>
      </c>
      <c r="G12" s="84">
        <f>SUM(G13:G13)</f>
        <v>100000</v>
      </c>
      <c r="H12" s="84">
        <f>SUM(H13:H13)</f>
        <v>0</v>
      </c>
      <c r="I12" s="84">
        <f t="shared" si="0"/>
        <v>100000</v>
      </c>
      <c r="J12" s="84">
        <f t="shared" ref="J12:M12" si="4">SUM(J13:J13)</f>
        <v>100000</v>
      </c>
      <c r="K12" s="84">
        <f>SUM(K13:K13)</f>
        <v>0</v>
      </c>
      <c r="L12" s="96">
        <f t="shared" si="1"/>
        <v>100000</v>
      </c>
      <c r="M12" s="84">
        <f t="shared" si="4"/>
        <v>100000</v>
      </c>
      <c r="N12" s="84">
        <f>SUM(N13:N13)</f>
        <v>0</v>
      </c>
      <c r="O12" s="96">
        <f t="shared" si="2"/>
        <v>100000</v>
      </c>
    </row>
    <row r="13" spans="1:15" x14ac:dyDescent="0.25">
      <c r="A13" s="112" t="s">
        <v>116</v>
      </c>
      <c r="B13" s="8">
        <v>903</v>
      </c>
      <c r="C13" s="114" t="s">
        <v>39</v>
      </c>
      <c r="D13" s="114" t="s">
        <v>21</v>
      </c>
      <c r="E13" s="114" t="s">
        <v>142</v>
      </c>
      <c r="F13" s="78" t="s">
        <v>115</v>
      </c>
      <c r="G13" s="84">
        <v>100000</v>
      </c>
      <c r="H13" s="84">
        <v>0</v>
      </c>
      <c r="I13" s="84">
        <f t="shared" si="0"/>
        <v>100000</v>
      </c>
      <c r="J13" s="84">
        <v>100000</v>
      </c>
      <c r="K13" s="84">
        <v>0</v>
      </c>
      <c r="L13" s="96">
        <f t="shared" si="1"/>
        <v>100000</v>
      </c>
      <c r="M13" s="84">
        <v>100000</v>
      </c>
      <c r="N13" s="84">
        <v>0</v>
      </c>
      <c r="O13" s="96">
        <f t="shared" si="2"/>
        <v>100000</v>
      </c>
    </row>
    <row r="14" spans="1:15" ht="18" x14ac:dyDescent="0.25">
      <c r="A14" s="128" t="s">
        <v>17</v>
      </c>
      <c r="B14" s="118" t="s">
        <v>18</v>
      </c>
      <c r="C14" s="118" t="s">
        <v>19</v>
      </c>
      <c r="D14" s="120" t="s">
        <v>7</v>
      </c>
      <c r="E14" s="120" t="s">
        <v>101</v>
      </c>
      <c r="F14" s="120" t="s">
        <v>8</v>
      </c>
      <c r="G14" s="99">
        <f>SUM(G15+G33+G75+G80+G68)</f>
        <v>454263244.03000003</v>
      </c>
      <c r="H14" s="99">
        <f>SUM(H15+H33+H75+H80+H68)</f>
        <v>1221146.8</v>
      </c>
      <c r="I14" s="99">
        <f t="shared" si="0"/>
        <v>455484390.83000004</v>
      </c>
      <c r="J14" s="99">
        <f>SUM(J15+J33+J75+J80+J68)</f>
        <v>429860855</v>
      </c>
      <c r="K14" s="99">
        <f>SUM(K15+K33+K75+K80+K68)</f>
        <v>0</v>
      </c>
      <c r="L14" s="80">
        <f t="shared" si="1"/>
        <v>429860855</v>
      </c>
      <c r="M14" s="99">
        <f>SUM(M15+M33+M75+M80+M68)</f>
        <v>430487884</v>
      </c>
      <c r="N14" s="99">
        <f>SUM(N15+N33+N75+N80+N68)</f>
        <v>0</v>
      </c>
      <c r="O14" s="80">
        <f t="shared" si="2"/>
        <v>430487884</v>
      </c>
    </row>
    <row r="15" spans="1:15" x14ac:dyDescent="0.25">
      <c r="A15" s="129" t="s">
        <v>20</v>
      </c>
      <c r="B15" s="127">
        <v>903</v>
      </c>
      <c r="C15" s="118" t="s">
        <v>19</v>
      </c>
      <c r="D15" s="120" t="s">
        <v>21</v>
      </c>
      <c r="E15" s="120" t="s">
        <v>101</v>
      </c>
      <c r="F15" s="119" t="s">
        <v>8</v>
      </c>
      <c r="G15" s="99">
        <f>SUM(G16+G19+G26+G29)</f>
        <v>118358385.28</v>
      </c>
      <c r="H15" s="99">
        <f t="shared" ref="H15:J15" si="5">SUM(H16+H19+H26+H29)</f>
        <v>769718.49</v>
      </c>
      <c r="I15" s="99">
        <f t="shared" si="5"/>
        <v>119128103.77</v>
      </c>
      <c r="J15" s="99">
        <f t="shared" si="5"/>
        <v>107841757</v>
      </c>
      <c r="K15" s="99">
        <f>SUM(K16+K19)</f>
        <v>0</v>
      </c>
      <c r="L15" s="80">
        <f t="shared" si="1"/>
        <v>107841757</v>
      </c>
      <c r="M15" s="99">
        <f t="shared" ref="M15" si="6">SUM(M16+M19)</f>
        <v>106774875</v>
      </c>
      <c r="N15" s="99">
        <f>SUM(N16+N19)</f>
        <v>0</v>
      </c>
      <c r="O15" s="80">
        <f t="shared" si="2"/>
        <v>106774875</v>
      </c>
    </row>
    <row r="16" spans="1:15" s="161" customFormat="1" x14ac:dyDescent="0.25">
      <c r="A16" s="111" t="s">
        <v>143</v>
      </c>
      <c r="B16" s="127">
        <v>903</v>
      </c>
      <c r="C16" s="118" t="s">
        <v>19</v>
      </c>
      <c r="D16" s="120" t="s">
        <v>21</v>
      </c>
      <c r="E16" s="120" t="s">
        <v>144</v>
      </c>
      <c r="F16" s="119" t="s">
        <v>8</v>
      </c>
      <c r="G16" s="99">
        <f>SUM(G17)</f>
        <v>24442562.280000001</v>
      </c>
      <c r="H16" s="99">
        <f>SUM(H17)</f>
        <v>710618.49</v>
      </c>
      <c r="I16" s="99">
        <f t="shared" si="0"/>
        <v>25153180.77</v>
      </c>
      <c r="J16" s="99">
        <f t="shared" ref="J16:M16" si="7">SUM(J17)</f>
        <v>14564410</v>
      </c>
      <c r="K16" s="99">
        <f>SUM(K17)</f>
        <v>0</v>
      </c>
      <c r="L16" s="80">
        <f t="shared" si="1"/>
        <v>14564410</v>
      </c>
      <c r="M16" s="99">
        <f t="shared" si="7"/>
        <v>13497528</v>
      </c>
      <c r="N16" s="99">
        <f>SUM(N17)</f>
        <v>0</v>
      </c>
      <c r="O16" s="80">
        <f t="shared" si="2"/>
        <v>13497528</v>
      </c>
    </row>
    <row r="17" spans="1:15" ht="23.25" x14ac:dyDescent="0.25">
      <c r="A17" s="72" t="s">
        <v>15</v>
      </c>
      <c r="B17" s="8">
        <v>903</v>
      </c>
      <c r="C17" s="78" t="s">
        <v>19</v>
      </c>
      <c r="D17" s="79" t="s">
        <v>21</v>
      </c>
      <c r="E17" s="79" t="s">
        <v>144</v>
      </c>
      <c r="F17" s="78" t="s">
        <v>16</v>
      </c>
      <c r="G17" s="84">
        <f>SUM(G18:G18)</f>
        <v>24442562.280000001</v>
      </c>
      <c r="H17" s="84">
        <f>SUM(H18:H18)</f>
        <v>710618.49</v>
      </c>
      <c r="I17" s="84">
        <f t="shared" si="0"/>
        <v>25153180.77</v>
      </c>
      <c r="J17" s="84">
        <f t="shared" ref="J17:M17" si="8">SUM(J18:J18)</f>
        <v>14564410</v>
      </c>
      <c r="K17" s="84">
        <f>SUM(K18:K18)</f>
        <v>0</v>
      </c>
      <c r="L17" s="96">
        <f t="shared" si="1"/>
        <v>14564410</v>
      </c>
      <c r="M17" s="84">
        <f t="shared" si="8"/>
        <v>13497528</v>
      </c>
      <c r="N17" s="84">
        <f>SUM(N18:N18)</f>
        <v>0</v>
      </c>
      <c r="O17" s="96">
        <f t="shared" si="2"/>
        <v>13497528</v>
      </c>
    </row>
    <row r="18" spans="1:15" x14ac:dyDescent="0.25">
      <c r="A18" s="112" t="s">
        <v>116</v>
      </c>
      <c r="B18" s="8">
        <v>903</v>
      </c>
      <c r="C18" s="78" t="s">
        <v>19</v>
      </c>
      <c r="D18" s="79" t="s">
        <v>21</v>
      </c>
      <c r="E18" s="79" t="s">
        <v>144</v>
      </c>
      <c r="F18" s="78" t="s">
        <v>115</v>
      </c>
      <c r="G18" s="84">
        <v>24442562.280000001</v>
      </c>
      <c r="H18" s="84">
        <v>710618.49</v>
      </c>
      <c r="I18" s="84">
        <f t="shared" si="0"/>
        <v>25153180.77</v>
      </c>
      <c r="J18" s="84">
        <v>14564410</v>
      </c>
      <c r="K18" s="84">
        <v>0</v>
      </c>
      <c r="L18" s="96">
        <f t="shared" si="1"/>
        <v>14564410</v>
      </c>
      <c r="M18" s="84">
        <v>13497528</v>
      </c>
      <c r="N18" s="84">
        <v>0</v>
      </c>
      <c r="O18" s="96">
        <f t="shared" si="2"/>
        <v>13497528</v>
      </c>
    </row>
    <row r="19" spans="1:15" s="161" customFormat="1" ht="26.25" x14ac:dyDescent="0.25">
      <c r="A19" s="111" t="s">
        <v>245</v>
      </c>
      <c r="B19" s="127">
        <v>903</v>
      </c>
      <c r="C19" s="118" t="s">
        <v>19</v>
      </c>
      <c r="D19" s="119" t="s">
        <v>21</v>
      </c>
      <c r="E19" s="120" t="s">
        <v>244</v>
      </c>
      <c r="F19" s="119" t="s">
        <v>8</v>
      </c>
      <c r="G19" s="99">
        <f>SUM(G20+G23)</f>
        <v>93293147</v>
      </c>
      <c r="H19" s="99">
        <f>SUM(H20+H23)</f>
        <v>59100</v>
      </c>
      <c r="I19" s="99">
        <f t="shared" si="0"/>
        <v>93352247</v>
      </c>
      <c r="J19" s="99">
        <f t="shared" ref="J19:M19" si="9">SUM(J20+J23)</f>
        <v>93277347</v>
      </c>
      <c r="K19" s="99">
        <f>SUM(K20+K23)</f>
        <v>0</v>
      </c>
      <c r="L19" s="80">
        <f t="shared" si="1"/>
        <v>93277347</v>
      </c>
      <c r="M19" s="99">
        <f t="shared" si="9"/>
        <v>93277347</v>
      </c>
      <c r="N19" s="99">
        <f>SUM(N20+N23)</f>
        <v>0</v>
      </c>
      <c r="O19" s="80">
        <f t="shared" si="2"/>
        <v>93277347</v>
      </c>
    </row>
    <row r="20" spans="1:15" ht="204.75" x14ac:dyDescent="0.25">
      <c r="A20" s="111" t="s">
        <v>270</v>
      </c>
      <c r="B20" s="8">
        <v>903</v>
      </c>
      <c r="C20" s="78" t="s">
        <v>19</v>
      </c>
      <c r="D20" s="113" t="s">
        <v>21</v>
      </c>
      <c r="E20" s="79" t="s">
        <v>265</v>
      </c>
      <c r="F20" s="113" t="s">
        <v>8</v>
      </c>
      <c r="G20" s="84">
        <f t="shared" ref="G20:N24" si="10">SUM(G21)</f>
        <v>92577347</v>
      </c>
      <c r="H20" s="84">
        <f t="shared" si="10"/>
        <v>0</v>
      </c>
      <c r="I20" s="84">
        <f t="shared" si="0"/>
        <v>92577347</v>
      </c>
      <c r="J20" s="84">
        <f t="shared" si="10"/>
        <v>92577347</v>
      </c>
      <c r="K20" s="84">
        <f t="shared" si="10"/>
        <v>0</v>
      </c>
      <c r="L20" s="96">
        <f t="shared" si="1"/>
        <v>92577347</v>
      </c>
      <c r="M20" s="84">
        <f t="shared" si="10"/>
        <v>92577347</v>
      </c>
      <c r="N20" s="84">
        <f t="shared" si="10"/>
        <v>0</v>
      </c>
      <c r="O20" s="96">
        <f t="shared" si="2"/>
        <v>92577347</v>
      </c>
    </row>
    <row r="21" spans="1:15" ht="23.25" x14ac:dyDescent="0.25">
      <c r="A21" s="72" t="s">
        <v>15</v>
      </c>
      <c r="B21" s="8">
        <v>903</v>
      </c>
      <c r="C21" s="78" t="s">
        <v>19</v>
      </c>
      <c r="D21" s="113" t="s">
        <v>21</v>
      </c>
      <c r="E21" s="79" t="s">
        <v>265</v>
      </c>
      <c r="F21" s="78" t="s">
        <v>16</v>
      </c>
      <c r="G21" s="84">
        <f t="shared" si="10"/>
        <v>92577347</v>
      </c>
      <c r="H21" s="84">
        <f t="shared" si="10"/>
        <v>0</v>
      </c>
      <c r="I21" s="84">
        <f t="shared" si="0"/>
        <v>92577347</v>
      </c>
      <c r="J21" s="84">
        <f t="shared" si="10"/>
        <v>92577347</v>
      </c>
      <c r="K21" s="84">
        <f t="shared" si="10"/>
        <v>0</v>
      </c>
      <c r="L21" s="96">
        <f t="shared" si="1"/>
        <v>92577347</v>
      </c>
      <c r="M21" s="84">
        <f t="shared" si="10"/>
        <v>92577347</v>
      </c>
      <c r="N21" s="84">
        <f t="shared" si="10"/>
        <v>0</v>
      </c>
      <c r="O21" s="96">
        <f t="shared" si="2"/>
        <v>92577347</v>
      </c>
    </row>
    <row r="22" spans="1:15" x14ac:dyDescent="0.25">
      <c r="A22" s="112" t="s">
        <v>116</v>
      </c>
      <c r="B22" s="8">
        <v>903</v>
      </c>
      <c r="C22" s="78" t="s">
        <v>19</v>
      </c>
      <c r="D22" s="113" t="s">
        <v>21</v>
      </c>
      <c r="E22" s="79" t="s">
        <v>265</v>
      </c>
      <c r="F22" s="78" t="s">
        <v>115</v>
      </c>
      <c r="G22" s="84">
        <v>92577347</v>
      </c>
      <c r="H22" s="84">
        <v>0</v>
      </c>
      <c r="I22" s="84">
        <f t="shared" si="0"/>
        <v>92577347</v>
      </c>
      <c r="J22" s="84">
        <v>92577347</v>
      </c>
      <c r="K22" s="84">
        <v>0</v>
      </c>
      <c r="L22" s="96">
        <f t="shared" si="1"/>
        <v>92577347</v>
      </c>
      <c r="M22" s="84">
        <v>92577347</v>
      </c>
      <c r="N22" s="84">
        <v>0</v>
      </c>
      <c r="O22" s="96">
        <f t="shared" si="2"/>
        <v>92577347</v>
      </c>
    </row>
    <row r="23" spans="1:15" ht="102.75" x14ac:dyDescent="0.25">
      <c r="A23" s="111" t="s">
        <v>269</v>
      </c>
      <c r="B23" s="8">
        <v>903</v>
      </c>
      <c r="C23" s="78" t="s">
        <v>19</v>
      </c>
      <c r="D23" s="113" t="s">
        <v>21</v>
      </c>
      <c r="E23" s="79" t="s">
        <v>268</v>
      </c>
      <c r="F23" s="113" t="s">
        <v>8</v>
      </c>
      <c r="G23" s="84">
        <f t="shared" si="10"/>
        <v>715800</v>
      </c>
      <c r="H23" s="84">
        <f t="shared" si="10"/>
        <v>59100</v>
      </c>
      <c r="I23" s="84">
        <f t="shared" si="0"/>
        <v>774900</v>
      </c>
      <c r="J23" s="84">
        <f t="shared" si="10"/>
        <v>700000</v>
      </c>
      <c r="K23" s="84">
        <f t="shared" si="10"/>
        <v>0</v>
      </c>
      <c r="L23" s="96">
        <f t="shared" si="1"/>
        <v>700000</v>
      </c>
      <c r="M23" s="84">
        <f t="shared" si="10"/>
        <v>700000</v>
      </c>
      <c r="N23" s="84">
        <f t="shared" si="10"/>
        <v>0</v>
      </c>
      <c r="O23" s="96">
        <f t="shared" si="2"/>
        <v>700000</v>
      </c>
    </row>
    <row r="24" spans="1:15" ht="23.25" x14ac:dyDescent="0.25">
      <c r="A24" s="72" t="s">
        <v>15</v>
      </c>
      <c r="B24" s="8">
        <v>903</v>
      </c>
      <c r="C24" s="78" t="s">
        <v>19</v>
      </c>
      <c r="D24" s="113" t="s">
        <v>21</v>
      </c>
      <c r="E24" s="79" t="s">
        <v>268</v>
      </c>
      <c r="F24" s="78" t="s">
        <v>16</v>
      </c>
      <c r="G24" s="84">
        <f t="shared" si="10"/>
        <v>715800</v>
      </c>
      <c r="H24" s="84">
        <f t="shared" si="10"/>
        <v>59100</v>
      </c>
      <c r="I24" s="84">
        <f t="shared" si="0"/>
        <v>774900</v>
      </c>
      <c r="J24" s="84">
        <f t="shared" si="10"/>
        <v>700000</v>
      </c>
      <c r="K24" s="84">
        <f t="shared" si="10"/>
        <v>0</v>
      </c>
      <c r="L24" s="96">
        <f t="shared" si="1"/>
        <v>700000</v>
      </c>
      <c r="M24" s="84">
        <f t="shared" si="10"/>
        <v>700000</v>
      </c>
      <c r="N24" s="84">
        <f t="shared" si="10"/>
        <v>0</v>
      </c>
      <c r="O24" s="96">
        <f t="shared" si="2"/>
        <v>700000</v>
      </c>
    </row>
    <row r="25" spans="1:15" x14ac:dyDescent="0.25">
      <c r="A25" s="112" t="s">
        <v>116</v>
      </c>
      <c r="B25" s="8">
        <v>903</v>
      </c>
      <c r="C25" s="78" t="s">
        <v>19</v>
      </c>
      <c r="D25" s="113" t="s">
        <v>21</v>
      </c>
      <c r="E25" s="79" t="s">
        <v>268</v>
      </c>
      <c r="F25" s="78" t="s">
        <v>115</v>
      </c>
      <c r="G25" s="84">
        <v>715800</v>
      </c>
      <c r="H25" s="84">
        <v>59100</v>
      </c>
      <c r="I25" s="84">
        <f t="shared" si="0"/>
        <v>774900</v>
      </c>
      <c r="J25" s="84">
        <v>700000</v>
      </c>
      <c r="K25" s="84">
        <v>0</v>
      </c>
      <c r="L25" s="96">
        <f t="shared" si="1"/>
        <v>700000</v>
      </c>
      <c r="M25" s="84">
        <v>700000</v>
      </c>
      <c r="N25" s="84">
        <v>0</v>
      </c>
      <c r="O25" s="96">
        <f t="shared" si="2"/>
        <v>700000</v>
      </c>
    </row>
    <row r="26" spans="1:15" ht="26.25" x14ac:dyDescent="0.25">
      <c r="A26" s="97" t="s">
        <v>256</v>
      </c>
      <c r="B26" s="127">
        <v>903</v>
      </c>
      <c r="C26" s="118" t="s">
        <v>19</v>
      </c>
      <c r="D26" s="120" t="s">
        <v>21</v>
      </c>
      <c r="E26" s="125" t="s">
        <v>257</v>
      </c>
      <c r="F26" s="124" t="s">
        <v>8</v>
      </c>
      <c r="G26" s="99">
        <f>SUM(G27)</f>
        <v>69129</v>
      </c>
      <c r="H26" s="99">
        <f>SUM(H27)</f>
        <v>0</v>
      </c>
      <c r="I26" s="99">
        <f t="shared" ref="I26:I31" si="11">SUM(G26+H26)</f>
        <v>69129</v>
      </c>
      <c r="J26" s="84"/>
      <c r="K26" s="84"/>
      <c r="L26" s="96">
        <f t="shared" si="1"/>
        <v>0</v>
      </c>
      <c r="M26" s="84"/>
      <c r="N26" s="84"/>
      <c r="O26" s="96">
        <f t="shared" si="2"/>
        <v>0</v>
      </c>
    </row>
    <row r="27" spans="1:15" ht="23.25" x14ac:dyDescent="0.25">
      <c r="A27" s="72" t="s">
        <v>15</v>
      </c>
      <c r="B27" s="8">
        <v>903</v>
      </c>
      <c r="C27" s="78" t="s">
        <v>19</v>
      </c>
      <c r="D27" s="79" t="s">
        <v>21</v>
      </c>
      <c r="E27" s="114" t="s">
        <v>257</v>
      </c>
      <c r="F27" s="78" t="s">
        <v>16</v>
      </c>
      <c r="G27" s="84">
        <f>SUM(G28)</f>
        <v>69129</v>
      </c>
      <c r="H27" s="84">
        <f>SUM(H28)</f>
        <v>0</v>
      </c>
      <c r="I27" s="84">
        <f t="shared" si="11"/>
        <v>69129</v>
      </c>
      <c r="J27" s="84"/>
      <c r="K27" s="84"/>
      <c r="L27" s="96"/>
      <c r="M27" s="84"/>
      <c r="N27" s="84"/>
      <c r="O27" s="96"/>
    </row>
    <row r="28" spans="1:15" x14ac:dyDescent="0.25">
      <c r="A28" s="112" t="s">
        <v>116</v>
      </c>
      <c r="B28" s="8">
        <v>903</v>
      </c>
      <c r="C28" s="78" t="s">
        <v>19</v>
      </c>
      <c r="D28" s="79" t="s">
        <v>21</v>
      </c>
      <c r="E28" s="114" t="s">
        <v>257</v>
      </c>
      <c r="F28" s="78" t="s">
        <v>115</v>
      </c>
      <c r="G28" s="84">
        <v>69129</v>
      </c>
      <c r="H28" s="84">
        <v>0</v>
      </c>
      <c r="I28" s="84">
        <f t="shared" si="11"/>
        <v>69129</v>
      </c>
      <c r="J28" s="84"/>
      <c r="K28" s="84"/>
      <c r="L28" s="96"/>
      <c r="M28" s="84"/>
      <c r="N28" s="84"/>
      <c r="O28" s="96"/>
    </row>
    <row r="29" spans="1:15" ht="26.25" x14ac:dyDescent="0.25">
      <c r="A29" s="97" t="s">
        <v>227</v>
      </c>
      <c r="B29" s="127">
        <v>903</v>
      </c>
      <c r="C29" s="118" t="s">
        <v>19</v>
      </c>
      <c r="D29" s="120" t="s">
        <v>21</v>
      </c>
      <c r="E29" s="125" t="s">
        <v>226</v>
      </c>
      <c r="F29" s="124" t="s">
        <v>8</v>
      </c>
      <c r="G29" s="99">
        <f>SUM(G30)</f>
        <v>553547</v>
      </c>
      <c r="H29" s="99">
        <f>SUM(H30)</f>
        <v>0</v>
      </c>
      <c r="I29" s="99">
        <f t="shared" si="11"/>
        <v>553547</v>
      </c>
      <c r="J29" s="84"/>
      <c r="K29" s="84"/>
      <c r="L29" s="96"/>
      <c r="M29" s="84"/>
      <c r="N29" s="84"/>
      <c r="O29" s="96"/>
    </row>
    <row r="30" spans="1:15" ht="23.25" x14ac:dyDescent="0.25">
      <c r="A30" s="72" t="s">
        <v>15</v>
      </c>
      <c r="B30" s="8">
        <v>903</v>
      </c>
      <c r="C30" s="78" t="s">
        <v>19</v>
      </c>
      <c r="D30" s="79" t="s">
        <v>21</v>
      </c>
      <c r="E30" s="114" t="s">
        <v>226</v>
      </c>
      <c r="F30" s="78" t="s">
        <v>16</v>
      </c>
      <c r="G30" s="84">
        <f>SUM(G31)</f>
        <v>553547</v>
      </c>
      <c r="H30" s="84">
        <f>SUM(H31)</f>
        <v>0</v>
      </c>
      <c r="I30" s="84">
        <f t="shared" si="11"/>
        <v>553547</v>
      </c>
      <c r="J30" s="84"/>
      <c r="K30" s="84"/>
      <c r="L30" s="96"/>
      <c r="M30" s="84"/>
      <c r="N30" s="84"/>
      <c r="O30" s="96"/>
    </row>
    <row r="31" spans="1:15" x14ac:dyDescent="0.25">
      <c r="A31" s="112" t="s">
        <v>116</v>
      </c>
      <c r="B31" s="8">
        <v>903</v>
      </c>
      <c r="C31" s="78" t="s">
        <v>19</v>
      </c>
      <c r="D31" s="79" t="s">
        <v>21</v>
      </c>
      <c r="E31" s="114" t="s">
        <v>226</v>
      </c>
      <c r="F31" s="78" t="s">
        <v>115</v>
      </c>
      <c r="G31" s="84">
        <v>553547</v>
      </c>
      <c r="H31" s="84">
        <v>0</v>
      </c>
      <c r="I31" s="84">
        <f t="shared" si="11"/>
        <v>553547</v>
      </c>
      <c r="J31" s="84"/>
      <c r="K31" s="84"/>
      <c r="L31" s="96"/>
      <c r="M31" s="84"/>
      <c r="N31" s="84"/>
      <c r="O31" s="96"/>
    </row>
    <row r="32" spans="1:15" x14ac:dyDescent="0.25">
      <c r="A32" s="112"/>
      <c r="B32" s="8"/>
      <c r="C32" s="78"/>
      <c r="D32" s="113"/>
      <c r="E32" s="79"/>
      <c r="F32" s="78"/>
      <c r="G32" s="84"/>
      <c r="H32" s="84"/>
      <c r="I32" s="84"/>
      <c r="J32" s="84"/>
      <c r="K32" s="84"/>
      <c r="L32" s="96"/>
      <c r="M32" s="84"/>
      <c r="N32" s="84"/>
      <c r="O32" s="96"/>
    </row>
    <row r="33" spans="1:15" ht="14.45" x14ac:dyDescent="0.3">
      <c r="A33" s="129" t="s">
        <v>22</v>
      </c>
      <c r="B33" s="127">
        <v>903</v>
      </c>
      <c r="C33" s="118" t="s">
        <v>19</v>
      </c>
      <c r="D33" s="120" t="s">
        <v>23</v>
      </c>
      <c r="E33" s="120" t="s">
        <v>101</v>
      </c>
      <c r="F33" s="119" t="s">
        <v>8</v>
      </c>
      <c r="G33" s="99">
        <f>SUM(G34+G38+G50+G47+G53+G57+G60+G64)</f>
        <v>268732145.31</v>
      </c>
      <c r="H33" s="99">
        <f t="shared" ref="H33:O33" si="12">SUM(H34+H38+H50+H47+H53+H57+H60+H64)</f>
        <v>2219223.9300000002</v>
      </c>
      <c r="I33" s="99">
        <f t="shared" si="12"/>
        <v>270951369.24000001</v>
      </c>
      <c r="J33" s="99">
        <f t="shared" si="12"/>
        <v>260145201</v>
      </c>
      <c r="K33" s="99">
        <f t="shared" si="12"/>
        <v>0</v>
      </c>
      <c r="L33" s="99">
        <f>SUM(L34+L38+L50+L47+L53+L57+L60+L64)</f>
        <v>260145201</v>
      </c>
      <c r="M33" s="99">
        <f t="shared" si="12"/>
        <v>261737763</v>
      </c>
      <c r="N33" s="99">
        <f t="shared" si="12"/>
        <v>0</v>
      </c>
      <c r="O33" s="99">
        <f t="shared" si="12"/>
        <v>261737763</v>
      </c>
    </row>
    <row r="34" spans="1:15" x14ac:dyDescent="0.25">
      <c r="A34" s="130" t="s">
        <v>24</v>
      </c>
      <c r="B34" s="131">
        <v>903</v>
      </c>
      <c r="C34" s="115" t="s">
        <v>19</v>
      </c>
      <c r="D34" s="114" t="s">
        <v>23</v>
      </c>
      <c r="E34" s="114" t="s">
        <v>145</v>
      </c>
      <c r="F34" s="116" t="s">
        <v>8</v>
      </c>
      <c r="G34" s="84">
        <f>SUM(G35)</f>
        <v>55092157.659999996</v>
      </c>
      <c r="H34" s="84">
        <f>SUM(H35)</f>
        <v>2278324.33</v>
      </c>
      <c r="I34" s="84">
        <f t="shared" si="0"/>
        <v>57370481.989999995</v>
      </c>
      <c r="J34" s="84">
        <f t="shared" ref="J34:M34" si="13">SUM(J35)</f>
        <v>35318911</v>
      </c>
      <c r="K34" s="84">
        <f>SUM(K35)</f>
        <v>0</v>
      </c>
      <c r="L34" s="96">
        <f t="shared" si="1"/>
        <v>35318911</v>
      </c>
      <c r="M34" s="84">
        <f t="shared" si="13"/>
        <v>40845693</v>
      </c>
      <c r="N34" s="84">
        <f>SUM(N35)</f>
        <v>0</v>
      </c>
      <c r="O34" s="96">
        <f t="shared" si="2"/>
        <v>40845693</v>
      </c>
    </row>
    <row r="35" spans="1:15" ht="23.25" x14ac:dyDescent="0.25">
      <c r="A35" s="72" t="s">
        <v>15</v>
      </c>
      <c r="B35" s="8">
        <v>903</v>
      </c>
      <c r="C35" s="78" t="s">
        <v>19</v>
      </c>
      <c r="D35" s="79" t="s">
        <v>23</v>
      </c>
      <c r="E35" s="114" t="s">
        <v>145</v>
      </c>
      <c r="F35" s="78" t="s">
        <v>16</v>
      </c>
      <c r="G35" s="84">
        <f>SUM(G36+G37)</f>
        <v>55092157.659999996</v>
      </c>
      <c r="H35" s="84">
        <f>SUM(H36+H37)</f>
        <v>2278324.33</v>
      </c>
      <c r="I35" s="84">
        <f t="shared" si="0"/>
        <v>57370481.989999995</v>
      </c>
      <c r="J35" s="84">
        <f t="shared" ref="J35:M35" si="14">SUM(J36+J37)</f>
        <v>35318911</v>
      </c>
      <c r="K35" s="84">
        <f>SUM(K36+K37)</f>
        <v>0</v>
      </c>
      <c r="L35" s="96">
        <f t="shared" si="1"/>
        <v>35318911</v>
      </c>
      <c r="M35" s="84">
        <f t="shared" si="14"/>
        <v>40845693</v>
      </c>
      <c r="N35" s="84">
        <f>SUM(N36+N37)</f>
        <v>0</v>
      </c>
      <c r="O35" s="96">
        <f t="shared" si="2"/>
        <v>40845693</v>
      </c>
    </row>
    <row r="36" spans="1:15" x14ac:dyDescent="0.25">
      <c r="A36" s="112" t="s">
        <v>116</v>
      </c>
      <c r="B36" s="8">
        <v>903</v>
      </c>
      <c r="C36" s="78" t="s">
        <v>19</v>
      </c>
      <c r="D36" s="79" t="s">
        <v>23</v>
      </c>
      <c r="E36" s="114" t="s">
        <v>145</v>
      </c>
      <c r="F36" s="78" t="s">
        <v>115</v>
      </c>
      <c r="G36" s="84">
        <v>40038387.289999999</v>
      </c>
      <c r="H36" s="84">
        <v>2151149.33</v>
      </c>
      <c r="I36" s="84">
        <f t="shared" si="0"/>
        <v>42189536.619999997</v>
      </c>
      <c r="J36" s="84">
        <v>25801556</v>
      </c>
      <c r="K36" s="84">
        <v>0</v>
      </c>
      <c r="L36" s="96">
        <f t="shared" si="1"/>
        <v>25801556</v>
      </c>
      <c r="M36" s="84">
        <v>27407474</v>
      </c>
      <c r="N36" s="84">
        <v>0</v>
      </c>
      <c r="O36" s="96">
        <f t="shared" si="2"/>
        <v>27407474</v>
      </c>
    </row>
    <row r="37" spans="1:15" x14ac:dyDescent="0.25">
      <c r="A37" s="72" t="s">
        <v>118</v>
      </c>
      <c r="B37" s="8">
        <v>903</v>
      </c>
      <c r="C37" s="78" t="s">
        <v>19</v>
      </c>
      <c r="D37" s="79" t="s">
        <v>23</v>
      </c>
      <c r="E37" s="114" t="s">
        <v>145</v>
      </c>
      <c r="F37" s="78" t="s">
        <v>117</v>
      </c>
      <c r="G37" s="84">
        <v>15053770.369999999</v>
      </c>
      <c r="H37" s="84">
        <v>127175</v>
      </c>
      <c r="I37" s="84">
        <f t="shared" si="0"/>
        <v>15180945.369999999</v>
      </c>
      <c r="J37" s="84">
        <v>9517355</v>
      </c>
      <c r="K37" s="84">
        <v>0</v>
      </c>
      <c r="L37" s="96">
        <f t="shared" si="1"/>
        <v>9517355</v>
      </c>
      <c r="M37" s="84">
        <v>13438219</v>
      </c>
      <c r="N37" s="84">
        <v>0</v>
      </c>
      <c r="O37" s="96">
        <f t="shared" si="2"/>
        <v>13438219</v>
      </c>
    </row>
    <row r="38" spans="1:15" s="161" customFormat="1" ht="26.25" x14ac:dyDescent="0.25">
      <c r="A38" s="111" t="s">
        <v>245</v>
      </c>
      <c r="B38" s="127">
        <v>903</v>
      </c>
      <c r="C38" s="118" t="s">
        <v>19</v>
      </c>
      <c r="D38" s="119" t="s">
        <v>23</v>
      </c>
      <c r="E38" s="120" t="s">
        <v>244</v>
      </c>
      <c r="F38" s="118" t="s">
        <v>8</v>
      </c>
      <c r="G38" s="99">
        <f>SUM(G39+G43)</f>
        <v>191710754</v>
      </c>
      <c r="H38" s="99">
        <f>SUM(H39+H43)</f>
        <v>-59100</v>
      </c>
      <c r="I38" s="99">
        <f t="shared" si="0"/>
        <v>191651654</v>
      </c>
      <c r="J38" s="99">
        <f t="shared" ref="J38:M38" si="15">SUM(J39+J43)</f>
        <v>191726554</v>
      </c>
      <c r="K38" s="99">
        <f>SUM(K39+K43)</f>
        <v>0</v>
      </c>
      <c r="L38" s="80">
        <f t="shared" si="1"/>
        <v>191726554</v>
      </c>
      <c r="M38" s="99">
        <f t="shared" si="15"/>
        <v>191726554</v>
      </c>
      <c r="N38" s="99">
        <f>SUM(N39+N43)</f>
        <v>0</v>
      </c>
      <c r="O38" s="80">
        <f t="shared" si="2"/>
        <v>191726554</v>
      </c>
    </row>
    <row r="39" spans="1:15" ht="77.25" x14ac:dyDescent="0.25">
      <c r="A39" s="111" t="s">
        <v>267</v>
      </c>
      <c r="B39" s="8">
        <v>903</v>
      </c>
      <c r="C39" s="78" t="s">
        <v>19</v>
      </c>
      <c r="D39" s="113" t="s">
        <v>23</v>
      </c>
      <c r="E39" s="79" t="s">
        <v>266</v>
      </c>
      <c r="F39" s="78" t="s">
        <v>8</v>
      </c>
      <c r="G39" s="84">
        <f>SUM(G40)</f>
        <v>186949754</v>
      </c>
      <c r="H39" s="84">
        <f>SUM(H40)</f>
        <v>0</v>
      </c>
      <c r="I39" s="84">
        <f t="shared" si="0"/>
        <v>186949754</v>
      </c>
      <c r="J39" s="84">
        <f t="shared" ref="J39:M39" si="16">SUM(J40)</f>
        <v>186949754</v>
      </c>
      <c r="K39" s="84">
        <f>SUM(K40)</f>
        <v>0</v>
      </c>
      <c r="L39" s="96">
        <f t="shared" si="1"/>
        <v>186949754</v>
      </c>
      <c r="M39" s="84">
        <f t="shared" si="16"/>
        <v>186949754</v>
      </c>
      <c r="N39" s="84">
        <f>SUM(N40)</f>
        <v>0</v>
      </c>
      <c r="O39" s="96">
        <f t="shared" si="2"/>
        <v>186949754</v>
      </c>
    </row>
    <row r="40" spans="1:15" ht="23.25" x14ac:dyDescent="0.25">
      <c r="A40" s="72" t="s">
        <v>15</v>
      </c>
      <c r="B40" s="8">
        <v>903</v>
      </c>
      <c r="C40" s="78" t="s">
        <v>19</v>
      </c>
      <c r="D40" s="113" t="s">
        <v>23</v>
      </c>
      <c r="E40" s="79" t="s">
        <v>266</v>
      </c>
      <c r="F40" s="78" t="s">
        <v>16</v>
      </c>
      <c r="G40" s="84">
        <f>SUM(G41:G42)</f>
        <v>186949754</v>
      </c>
      <c r="H40" s="84">
        <f>SUM(H41:H42)</f>
        <v>0</v>
      </c>
      <c r="I40" s="84">
        <f t="shared" si="0"/>
        <v>186949754</v>
      </c>
      <c r="J40" s="84">
        <f t="shared" ref="J40:M40" si="17">SUM(J41:J42)</f>
        <v>186949754</v>
      </c>
      <c r="K40" s="84">
        <f>SUM(K41:K42)</f>
        <v>0</v>
      </c>
      <c r="L40" s="96">
        <f t="shared" si="1"/>
        <v>186949754</v>
      </c>
      <c r="M40" s="84">
        <f t="shared" si="17"/>
        <v>186949754</v>
      </c>
      <c r="N40" s="84">
        <f>SUM(N41:N42)</f>
        <v>0</v>
      </c>
      <c r="O40" s="96">
        <f t="shared" si="2"/>
        <v>186949754</v>
      </c>
    </row>
    <row r="41" spans="1:15" x14ac:dyDescent="0.25">
      <c r="A41" s="112" t="s">
        <v>116</v>
      </c>
      <c r="B41" s="8">
        <v>903</v>
      </c>
      <c r="C41" s="78" t="s">
        <v>19</v>
      </c>
      <c r="D41" s="113" t="s">
        <v>23</v>
      </c>
      <c r="E41" s="79" t="s">
        <v>266</v>
      </c>
      <c r="F41" s="78" t="s">
        <v>115</v>
      </c>
      <c r="G41" s="84">
        <v>137602454</v>
      </c>
      <c r="H41" s="84">
        <v>712657.22</v>
      </c>
      <c r="I41" s="84">
        <f t="shared" si="0"/>
        <v>138315111.22</v>
      </c>
      <c r="J41" s="84">
        <v>137602454</v>
      </c>
      <c r="K41" s="84">
        <v>0</v>
      </c>
      <c r="L41" s="96">
        <f t="shared" si="1"/>
        <v>137602454</v>
      </c>
      <c r="M41" s="84">
        <v>137602454</v>
      </c>
      <c r="N41" s="84">
        <v>0</v>
      </c>
      <c r="O41" s="96">
        <f t="shared" si="2"/>
        <v>137602454</v>
      </c>
    </row>
    <row r="42" spans="1:15" x14ac:dyDescent="0.25">
      <c r="A42" s="72" t="s">
        <v>118</v>
      </c>
      <c r="B42" s="8">
        <v>903</v>
      </c>
      <c r="C42" s="78" t="s">
        <v>19</v>
      </c>
      <c r="D42" s="113" t="s">
        <v>23</v>
      </c>
      <c r="E42" s="79" t="s">
        <v>266</v>
      </c>
      <c r="F42" s="78" t="s">
        <v>117</v>
      </c>
      <c r="G42" s="84">
        <v>49347300</v>
      </c>
      <c r="H42" s="84">
        <v>-712657.22</v>
      </c>
      <c r="I42" s="84">
        <f t="shared" si="0"/>
        <v>48634642.780000001</v>
      </c>
      <c r="J42" s="84">
        <v>49347300</v>
      </c>
      <c r="K42" s="84">
        <v>0</v>
      </c>
      <c r="L42" s="96">
        <f t="shared" si="1"/>
        <v>49347300</v>
      </c>
      <c r="M42" s="84">
        <v>49347300</v>
      </c>
      <c r="N42" s="84">
        <v>0</v>
      </c>
      <c r="O42" s="96">
        <f t="shared" si="2"/>
        <v>49347300</v>
      </c>
    </row>
    <row r="43" spans="1:15" ht="102.75" x14ac:dyDescent="0.25">
      <c r="A43" s="111" t="s">
        <v>269</v>
      </c>
      <c r="B43" s="8">
        <v>903</v>
      </c>
      <c r="C43" s="78" t="s">
        <v>19</v>
      </c>
      <c r="D43" s="113" t="s">
        <v>23</v>
      </c>
      <c r="E43" s="79" t="s">
        <v>268</v>
      </c>
      <c r="F43" s="78" t="s">
        <v>8</v>
      </c>
      <c r="G43" s="84">
        <f>SUM(G44)</f>
        <v>4761000</v>
      </c>
      <c r="H43" s="84">
        <f>SUM(H44)</f>
        <v>-59100</v>
      </c>
      <c r="I43" s="84">
        <f t="shared" si="0"/>
        <v>4701900</v>
      </c>
      <c r="J43" s="84">
        <f t="shared" ref="J43:M43" si="18">SUM(J44)</f>
        <v>4776800</v>
      </c>
      <c r="K43" s="84">
        <f>SUM(K44)</f>
        <v>0</v>
      </c>
      <c r="L43" s="96">
        <f t="shared" si="1"/>
        <v>4776800</v>
      </c>
      <c r="M43" s="84">
        <f t="shared" si="18"/>
        <v>4776800</v>
      </c>
      <c r="N43" s="84">
        <f>SUM(N44)</f>
        <v>0</v>
      </c>
      <c r="O43" s="96">
        <f t="shared" si="2"/>
        <v>4776800</v>
      </c>
    </row>
    <row r="44" spans="1:15" ht="23.25" x14ac:dyDescent="0.25">
      <c r="A44" s="72" t="s">
        <v>15</v>
      </c>
      <c r="B44" s="8">
        <v>903</v>
      </c>
      <c r="C44" s="78" t="s">
        <v>19</v>
      </c>
      <c r="D44" s="113" t="s">
        <v>23</v>
      </c>
      <c r="E44" s="79" t="s">
        <v>268</v>
      </c>
      <c r="F44" s="78" t="s">
        <v>16</v>
      </c>
      <c r="G44" s="84">
        <f>SUM(G45:G46)</f>
        <v>4761000</v>
      </c>
      <c r="H44" s="84">
        <f>SUM(H45:H46)</f>
        <v>-59100</v>
      </c>
      <c r="I44" s="84">
        <f t="shared" si="0"/>
        <v>4701900</v>
      </c>
      <c r="J44" s="84">
        <f t="shared" ref="J44:M44" si="19">SUM(J45:J46)</f>
        <v>4776800</v>
      </c>
      <c r="K44" s="84">
        <f>SUM(K45:K46)</f>
        <v>0</v>
      </c>
      <c r="L44" s="96">
        <f t="shared" si="1"/>
        <v>4776800</v>
      </c>
      <c r="M44" s="84">
        <f t="shared" si="19"/>
        <v>4776800</v>
      </c>
      <c r="N44" s="84">
        <f>SUM(N45:N46)</f>
        <v>0</v>
      </c>
      <c r="O44" s="96">
        <f t="shared" si="2"/>
        <v>4776800</v>
      </c>
    </row>
    <row r="45" spans="1:15" x14ac:dyDescent="0.25">
      <c r="A45" s="112" t="s">
        <v>116</v>
      </c>
      <c r="B45" s="8">
        <v>903</v>
      </c>
      <c r="C45" s="78" t="s">
        <v>19</v>
      </c>
      <c r="D45" s="113" t="s">
        <v>23</v>
      </c>
      <c r="E45" s="79" t="s">
        <v>268</v>
      </c>
      <c r="F45" s="78" t="s">
        <v>115</v>
      </c>
      <c r="G45" s="84">
        <v>4260400</v>
      </c>
      <c r="H45" s="84">
        <v>-59100</v>
      </c>
      <c r="I45" s="84">
        <f t="shared" si="0"/>
        <v>4201300</v>
      </c>
      <c r="J45" s="84">
        <v>4326200</v>
      </c>
      <c r="K45" s="84">
        <v>0</v>
      </c>
      <c r="L45" s="96">
        <f t="shared" si="1"/>
        <v>4326200</v>
      </c>
      <c r="M45" s="84">
        <v>4326200</v>
      </c>
      <c r="N45" s="84">
        <v>0</v>
      </c>
      <c r="O45" s="96">
        <f t="shared" si="2"/>
        <v>4326200</v>
      </c>
    </row>
    <row r="46" spans="1:15" x14ac:dyDescent="0.25">
      <c r="A46" s="72" t="s">
        <v>118</v>
      </c>
      <c r="B46" s="8">
        <v>903</v>
      </c>
      <c r="C46" s="78" t="s">
        <v>19</v>
      </c>
      <c r="D46" s="113" t="s">
        <v>23</v>
      </c>
      <c r="E46" s="79" t="s">
        <v>268</v>
      </c>
      <c r="F46" s="78" t="s">
        <v>117</v>
      </c>
      <c r="G46" s="84">
        <v>500600</v>
      </c>
      <c r="H46" s="84"/>
      <c r="I46" s="84">
        <f t="shared" si="0"/>
        <v>500600</v>
      </c>
      <c r="J46" s="84">
        <v>450600</v>
      </c>
      <c r="K46" s="84">
        <v>0</v>
      </c>
      <c r="L46" s="96">
        <f t="shared" si="1"/>
        <v>450600</v>
      </c>
      <c r="M46" s="84">
        <v>450600</v>
      </c>
      <c r="N46" s="84">
        <v>0</v>
      </c>
      <c r="O46" s="96">
        <f t="shared" si="2"/>
        <v>450600</v>
      </c>
    </row>
    <row r="47" spans="1:15" ht="26.25" x14ac:dyDescent="0.25">
      <c r="A47" s="97" t="s">
        <v>256</v>
      </c>
      <c r="B47" s="123">
        <v>903</v>
      </c>
      <c r="C47" s="124" t="s">
        <v>19</v>
      </c>
      <c r="D47" s="133" t="s">
        <v>23</v>
      </c>
      <c r="E47" s="125" t="s">
        <v>257</v>
      </c>
      <c r="F47" s="124" t="s">
        <v>8</v>
      </c>
      <c r="G47" s="99">
        <f>SUM(G48)</f>
        <v>1306647</v>
      </c>
      <c r="H47" s="99">
        <f>SUM(H48)</f>
        <v>0</v>
      </c>
      <c r="I47" s="99">
        <f t="shared" si="0"/>
        <v>1306647</v>
      </c>
      <c r="J47" s="99">
        <f t="shared" ref="J47:M48" si="20">SUM(J48)</f>
        <v>1375776</v>
      </c>
      <c r="K47" s="99">
        <f>SUM(K48)</f>
        <v>0</v>
      </c>
      <c r="L47" s="80">
        <f t="shared" si="1"/>
        <v>1375776</v>
      </c>
      <c r="M47" s="99">
        <f t="shared" si="20"/>
        <v>1541556</v>
      </c>
      <c r="N47" s="99">
        <f>SUM(N48)</f>
        <v>0</v>
      </c>
      <c r="O47" s="80">
        <f t="shared" si="2"/>
        <v>1541556</v>
      </c>
    </row>
    <row r="48" spans="1:15" ht="23.25" x14ac:dyDescent="0.25">
      <c r="A48" s="72" t="s">
        <v>15</v>
      </c>
      <c r="B48" s="8">
        <v>903</v>
      </c>
      <c r="C48" s="78" t="s">
        <v>19</v>
      </c>
      <c r="D48" s="113" t="s">
        <v>23</v>
      </c>
      <c r="E48" s="114" t="s">
        <v>257</v>
      </c>
      <c r="F48" s="78" t="s">
        <v>16</v>
      </c>
      <c r="G48" s="84">
        <f>SUM(G49)</f>
        <v>1306647</v>
      </c>
      <c r="H48" s="84">
        <f>SUM(H49)</f>
        <v>0</v>
      </c>
      <c r="I48" s="84">
        <f t="shared" si="0"/>
        <v>1306647</v>
      </c>
      <c r="J48" s="84">
        <f t="shared" si="20"/>
        <v>1375776</v>
      </c>
      <c r="K48" s="84">
        <f>SUM(K49)</f>
        <v>0</v>
      </c>
      <c r="L48" s="96">
        <f t="shared" si="1"/>
        <v>1375776</v>
      </c>
      <c r="M48" s="84">
        <f t="shared" si="20"/>
        <v>1541556</v>
      </c>
      <c r="N48" s="84">
        <f>SUM(N49)</f>
        <v>0</v>
      </c>
      <c r="O48" s="96">
        <f t="shared" si="2"/>
        <v>1541556</v>
      </c>
    </row>
    <row r="49" spans="1:15" x14ac:dyDescent="0.25">
      <c r="A49" s="112" t="s">
        <v>116</v>
      </c>
      <c r="B49" s="8">
        <v>903</v>
      </c>
      <c r="C49" s="78" t="s">
        <v>19</v>
      </c>
      <c r="D49" s="79" t="s">
        <v>23</v>
      </c>
      <c r="E49" s="114" t="s">
        <v>257</v>
      </c>
      <c r="F49" s="78" t="s">
        <v>115</v>
      </c>
      <c r="G49" s="84">
        <v>1306647</v>
      </c>
      <c r="H49" s="84">
        <v>0</v>
      </c>
      <c r="I49" s="84">
        <f t="shared" si="0"/>
        <v>1306647</v>
      </c>
      <c r="J49" s="84">
        <v>1375776</v>
      </c>
      <c r="K49" s="84">
        <v>0</v>
      </c>
      <c r="L49" s="96">
        <f t="shared" si="1"/>
        <v>1375776</v>
      </c>
      <c r="M49" s="84">
        <v>1541556</v>
      </c>
      <c r="N49" s="84">
        <v>0</v>
      </c>
      <c r="O49" s="96">
        <f t="shared" si="2"/>
        <v>1541556</v>
      </c>
    </row>
    <row r="50" spans="1:15" ht="26.25" x14ac:dyDescent="0.25">
      <c r="A50" s="97" t="s">
        <v>227</v>
      </c>
      <c r="B50" s="123">
        <v>903</v>
      </c>
      <c r="C50" s="124" t="s">
        <v>19</v>
      </c>
      <c r="D50" s="133" t="s">
        <v>23</v>
      </c>
      <c r="E50" s="125" t="s">
        <v>226</v>
      </c>
      <c r="F50" s="124" t="s">
        <v>8</v>
      </c>
      <c r="G50" s="99">
        <f>SUM(G51)</f>
        <v>7946453</v>
      </c>
      <c r="H50" s="99">
        <f>SUM(H51)</f>
        <v>0</v>
      </c>
      <c r="I50" s="99">
        <f t="shared" si="0"/>
        <v>7946453</v>
      </c>
      <c r="J50" s="99">
        <f t="shared" ref="J50:M60" si="21">SUM(J51)</f>
        <v>4600000</v>
      </c>
      <c r="K50" s="99">
        <f>SUM(K51)</f>
        <v>0</v>
      </c>
      <c r="L50" s="80">
        <f t="shared" si="1"/>
        <v>4600000</v>
      </c>
      <c r="M50" s="99">
        <f t="shared" si="21"/>
        <v>0</v>
      </c>
      <c r="N50" s="99">
        <f>SUM(N51)</f>
        <v>0</v>
      </c>
      <c r="O50" s="80">
        <f t="shared" si="2"/>
        <v>0</v>
      </c>
    </row>
    <row r="51" spans="1:15" ht="23.25" x14ac:dyDescent="0.25">
      <c r="A51" s="72" t="s">
        <v>15</v>
      </c>
      <c r="B51" s="8">
        <v>903</v>
      </c>
      <c r="C51" s="78" t="s">
        <v>19</v>
      </c>
      <c r="D51" s="113" t="s">
        <v>23</v>
      </c>
      <c r="E51" s="114" t="s">
        <v>226</v>
      </c>
      <c r="F51" s="78" t="s">
        <v>16</v>
      </c>
      <c r="G51" s="84">
        <f>SUM(G52)</f>
        <v>7946453</v>
      </c>
      <c r="H51" s="84">
        <f>SUM(H52)</f>
        <v>0</v>
      </c>
      <c r="I51" s="84">
        <f t="shared" si="0"/>
        <v>7946453</v>
      </c>
      <c r="J51" s="84">
        <f t="shared" si="21"/>
        <v>4600000</v>
      </c>
      <c r="K51" s="84">
        <f>SUM(K52)</f>
        <v>0</v>
      </c>
      <c r="L51" s="96">
        <f t="shared" si="1"/>
        <v>4600000</v>
      </c>
      <c r="M51" s="84">
        <f t="shared" si="21"/>
        <v>0</v>
      </c>
      <c r="N51" s="84">
        <f>SUM(N52)</f>
        <v>0</v>
      </c>
      <c r="O51" s="96">
        <f t="shared" si="2"/>
        <v>0</v>
      </c>
    </row>
    <row r="52" spans="1:15" x14ac:dyDescent="0.25">
      <c r="A52" s="112" t="s">
        <v>116</v>
      </c>
      <c r="B52" s="8">
        <v>903</v>
      </c>
      <c r="C52" s="78" t="s">
        <v>19</v>
      </c>
      <c r="D52" s="79" t="s">
        <v>23</v>
      </c>
      <c r="E52" s="114" t="s">
        <v>226</v>
      </c>
      <c r="F52" s="78" t="s">
        <v>115</v>
      </c>
      <c r="G52" s="84">
        <v>7946453</v>
      </c>
      <c r="H52" s="84">
        <v>0</v>
      </c>
      <c r="I52" s="84">
        <f t="shared" si="0"/>
        <v>7946453</v>
      </c>
      <c r="J52" s="84">
        <v>4600000</v>
      </c>
      <c r="K52" s="84">
        <v>0</v>
      </c>
      <c r="L52" s="96">
        <f t="shared" si="1"/>
        <v>4600000</v>
      </c>
      <c r="M52" s="84"/>
      <c r="N52" s="84">
        <v>0</v>
      </c>
      <c r="O52" s="96">
        <f t="shared" si="2"/>
        <v>0</v>
      </c>
    </row>
    <row r="53" spans="1:15" ht="45" customHeight="1" x14ac:dyDescent="0.25">
      <c r="A53" s="97" t="s">
        <v>301</v>
      </c>
      <c r="B53" s="123">
        <v>903</v>
      </c>
      <c r="C53" s="124" t="s">
        <v>19</v>
      </c>
      <c r="D53" s="133" t="s">
        <v>23</v>
      </c>
      <c r="E53" s="125" t="s">
        <v>299</v>
      </c>
      <c r="F53" s="124" t="s">
        <v>8</v>
      </c>
      <c r="G53" s="99">
        <f>SUM(G54)</f>
        <v>119148</v>
      </c>
      <c r="H53" s="99">
        <f>SUM(H54)</f>
        <v>0</v>
      </c>
      <c r="I53" s="99">
        <f t="shared" ref="I53:I59" si="22">SUM(G53+H53)</f>
        <v>119148</v>
      </c>
      <c r="J53" s="99">
        <f t="shared" si="21"/>
        <v>2016000</v>
      </c>
      <c r="K53" s="99">
        <f>SUM(K54)</f>
        <v>0</v>
      </c>
      <c r="L53" s="80">
        <f t="shared" ref="L53:L59" si="23">SUM(J53+K53)</f>
        <v>2016000</v>
      </c>
      <c r="M53" s="99">
        <f t="shared" si="21"/>
        <v>2016000</v>
      </c>
      <c r="N53" s="99">
        <f>SUM(N54)</f>
        <v>0</v>
      </c>
      <c r="O53" s="80">
        <f t="shared" ref="O53:O59" si="24">SUM(M53+N53)</f>
        <v>2016000</v>
      </c>
    </row>
    <row r="54" spans="1:15" ht="23.25" x14ac:dyDescent="0.25">
      <c r="A54" s="72" t="s">
        <v>15</v>
      </c>
      <c r="B54" s="8">
        <v>903</v>
      </c>
      <c r="C54" s="78" t="s">
        <v>19</v>
      </c>
      <c r="D54" s="113" t="s">
        <v>23</v>
      </c>
      <c r="E54" s="114" t="s">
        <v>299</v>
      </c>
      <c r="F54" s="78" t="s">
        <v>16</v>
      </c>
      <c r="G54" s="84">
        <f>SUM(G55+G56)</f>
        <v>119148</v>
      </c>
      <c r="H54" s="84">
        <f>SUM(H55+H56)</f>
        <v>0</v>
      </c>
      <c r="I54" s="84">
        <f t="shared" si="22"/>
        <v>119148</v>
      </c>
      <c r="J54" s="84">
        <f>SUM(J55:J56)</f>
        <v>2016000</v>
      </c>
      <c r="K54" s="84">
        <f>SUM(K55:K56)</f>
        <v>0</v>
      </c>
      <c r="L54" s="96">
        <f t="shared" si="23"/>
        <v>2016000</v>
      </c>
      <c r="M54" s="84">
        <f t="shared" si="21"/>
        <v>2016000</v>
      </c>
      <c r="N54" s="84">
        <f>SUM(N55)</f>
        <v>0</v>
      </c>
      <c r="O54" s="96">
        <f t="shared" si="24"/>
        <v>2016000</v>
      </c>
    </row>
    <row r="55" spans="1:15" x14ac:dyDescent="0.25">
      <c r="A55" s="112" t="s">
        <v>116</v>
      </c>
      <c r="B55" s="8">
        <v>903</v>
      </c>
      <c r="C55" s="78" t="s">
        <v>19</v>
      </c>
      <c r="D55" s="79" t="s">
        <v>23</v>
      </c>
      <c r="E55" s="114" t="s">
        <v>299</v>
      </c>
      <c r="F55" s="78" t="s">
        <v>115</v>
      </c>
      <c r="G55" s="84">
        <v>119148</v>
      </c>
      <c r="H55" s="84">
        <v>0</v>
      </c>
      <c r="I55" s="84">
        <f t="shared" si="22"/>
        <v>119148</v>
      </c>
      <c r="J55" s="84">
        <v>2016000</v>
      </c>
      <c r="K55" s="84"/>
      <c r="L55" s="96">
        <f t="shared" si="23"/>
        <v>2016000</v>
      </c>
      <c r="M55" s="84">
        <v>2016000</v>
      </c>
      <c r="N55" s="84">
        <v>0</v>
      </c>
      <c r="O55" s="96">
        <f t="shared" si="24"/>
        <v>2016000</v>
      </c>
    </row>
    <row r="56" spans="1:15" x14ac:dyDescent="0.25">
      <c r="A56" s="112" t="s">
        <v>118</v>
      </c>
      <c r="B56" s="8">
        <v>903</v>
      </c>
      <c r="C56" s="78" t="s">
        <v>19</v>
      </c>
      <c r="D56" s="79" t="s">
        <v>23</v>
      </c>
      <c r="E56" s="114" t="s">
        <v>299</v>
      </c>
      <c r="F56" s="78" t="s">
        <v>117</v>
      </c>
      <c r="G56" s="84">
        <v>0</v>
      </c>
      <c r="H56" s="84">
        <v>0</v>
      </c>
      <c r="I56" s="84">
        <f t="shared" si="22"/>
        <v>0</v>
      </c>
      <c r="J56" s="84"/>
      <c r="K56" s="84"/>
      <c r="L56" s="96">
        <f t="shared" si="23"/>
        <v>0</v>
      </c>
      <c r="M56" s="84"/>
      <c r="N56" s="84"/>
      <c r="O56" s="96">
        <f t="shared" si="24"/>
        <v>0</v>
      </c>
    </row>
    <row r="57" spans="1:15" ht="39" x14ac:dyDescent="0.25">
      <c r="A57" s="97" t="s">
        <v>302</v>
      </c>
      <c r="B57" s="123">
        <v>903</v>
      </c>
      <c r="C57" s="124" t="s">
        <v>19</v>
      </c>
      <c r="D57" s="133" t="s">
        <v>23</v>
      </c>
      <c r="E57" s="125" t="s">
        <v>300</v>
      </c>
      <c r="F57" s="124" t="s">
        <v>8</v>
      </c>
      <c r="G57" s="99">
        <f>SUM(G58)</f>
        <v>354610.33</v>
      </c>
      <c r="H57" s="99">
        <f>SUM(H58)</f>
        <v>-0.4</v>
      </c>
      <c r="I57" s="99">
        <f t="shared" si="22"/>
        <v>354609.93</v>
      </c>
      <c r="J57" s="99">
        <f t="shared" si="21"/>
        <v>3000000</v>
      </c>
      <c r="K57" s="99">
        <f>SUM(K58)</f>
        <v>0</v>
      </c>
      <c r="L57" s="80">
        <f t="shared" si="23"/>
        <v>3000000</v>
      </c>
      <c r="M57" s="99">
        <f t="shared" si="21"/>
        <v>3500000</v>
      </c>
      <c r="N57" s="99">
        <f>SUM(N58)</f>
        <v>0</v>
      </c>
      <c r="O57" s="80">
        <f t="shared" si="24"/>
        <v>3500000</v>
      </c>
    </row>
    <row r="58" spans="1:15" ht="23.25" x14ac:dyDescent="0.25">
      <c r="A58" s="72" t="s">
        <v>15</v>
      </c>
      <c r="B58" s="8">
        <v>903</v>
      </c>
      <c r="C58" s="78" t="s">
        <v>19</v>
      </c>
      <c r="D58" s="113" t="s">
        <v>23</v>
      </c>
      <c r="E58" s="114" t="s">
        <v>300</v>
      </c>
      <c r="F58" s="78" t="s">
        <v>16</v>
      </c>
      <c r="G58" s="84">
        <f>SUM(G59)</f>
        <v>354610.33</v>
      </c>
      <c r="H58" s="84">
        <f>SUM(H59)</f>
        <v>-0.4</v>
      </c>
      <c r="I58" s="84">
        <f t="shared" si="22"/>
        <v>354609.93</v>
      </c>
      <c r="J58" s="84">
        <f t="shared" si="21"/>
        <v>3000000</v>
      </c>
      <c r="K58" s="84">
        <f>SUM(K59)</f>
        <v>0</v>
      </c>
      <c r="L58" s="96">
        <f t="shared" si="23"/>
        <v>3000000</v>
      </c>
      <c r="M58" s="84">
        <f t="shared" si="21"/>
        <v>3500000</v>
      </c>
      <c r="N58" s="84">
        <f>SUM(N59)</f>
        <v>0</v>
      </c>
      <c r="O58" s="96">
        <f t="shared" si="24"/>
        <v>3500000</v>
      </c>
    </row>
    <row r="59" spans="1:15" x14ac:dyDescent="0.25">
      <c r="A59" s="72" t="s">
        <v>118</v>
      </c>
      <c r="B59" s="8">
        <v>903</v>
      </c>
      <c r="C59" s="78" t="s">
        <v>19</v>
      </c>
      <c r="D59" s="79" t="s">
        <v>23</v>
      </c>
      <c r="E59" s="114" t="s">
        <v>300</v>
      </c>
      <c r="F59" s="78" t="s">
        <v>117</v>
      </c>
      <c r="G59" s="84">
        <v>354610.33</v>
      </c>
      <c r="H59" s="84">
        <v>-0.4</v>
      </c>
      <c r="I59" s="84">
        <f t="shared" si="22"/>
        <v>354609.93</v>
      </c>
      <c r="J59" s="84">
        <v>3000000</v>
      </c>
      <c r="K59" s="84"/>
      <c r="L59" s="96">
        <f t="shared" si="23"/>
        <v>3000000</v>
      </c>
      <c r="M59" s="84">
        <v>3500000</v>
      </c>
      <c r="N59" s="84"/>
      <c r="O59" s="96">
        <f t="shared" si="24"/>
        <v>3500000</v>
      </c>
    </row>
    <row r="60" spans="1:15" ht="51.75" x14ac:dyDescent="0.25">
      <c r="A60" s="97" t="s">
        <v>324</v>
      </c>
      <c r="B60" s="123">
        <v>903</v>
      </c>
      <c r="C60" s="124" t="s">
        <v>19</v>
      </c>
      <c r="D60" s="133" t="s">
        <v>23</v>
      </c>
      <c r="E60" s="125" t="s">
        <v>325</v>
      </c>
      <c r="F60" s="124" t="s">
        <v>8</v>
      </c>
      <c r="G60" s="99">
        <f>SUM(G61)</f>
        <v>7369320</v>
      </c>
      <c r="H60" s="99">
        <f>SUM(H61)</f>
        <v>0</v>
      </c>
      <c r="I60" s="99">
        <f t="shared" ref="I60:I63" si="25">SUM(G60+H60)</f>
        <v>7369320</v>
      </c>
      <c r="J60" s="99">
        <f t="shared" si="21"/>
        <v>22107960</v>
      </c>
      <c r="K60" s="99">
        <f>SUM(K61)</f>
        <v>0</v>
      </c>
      <c r="L60" s="80">
        <f t="shared" ref="L60:L63" si="26">SUM(J60+K60)</f>
        <v>22107960</v>
      </c>
      <c r="M60" s="99">
        <f t="shared" si="21"/>
        <v>22107960</v>
      </c>
      <c r="N60" s="99">
        <f>SUM(N61)</f>
        <v>0</v>
      </c>
      <c r="O60" s="80">
        <f t="shared" ref="O60:O63" si="27">SUM(M60+N60)</f>
        <v>22107960</v>
      </c>
    </row>
    <row r="61" spans="1:15" ht="23.25" x14ac:dyDescent="0.25">
      <c r="A61" s="72" t="s">
        <v>15</v>
      </c>
      <c r="B61" s="8">
        <v>903</v>
      </c>
      <c r="C61" s="78" t="s">
        <v>19</v>
      </c>
      <c r="D61" s="113" t="s">
        <v>23</v>
      </c>
      <c r="E61" s="114" t="s">
        <v>325</v>
      </c>
      <c r="F61" s="78" t="s">
        <v>16</v>
      </c>
      <c r="G61" s="84">
        <f>SUM(G62+G63)</f>
        <v>7369320</v>
      </c>
      <c r="H61" s="84">
        <f>SUM(H62+H63)</f>
        <v>0</v>
      </c>
      <c r="I61" s="84">
        <f t="shared" si="25"/>
        <v>7369320</v>
      </c>
      <c r="J61" s="84">
        <f>SUM(J62:J63)</f>
        <v>22107960</v>
      </c>
      <c r="K61" s="84">
        <f t="shared" ref="K61:O61" si="28">SUM(K62:K63)</f>
        <v>0</v>
      </c>
      <c r="L61" s="84">
        <f t="shared" si="28"/>
        <v>22107960</v>
      </c>
      <c r="M61" s="84">
        <f t="shared" si="28"/>
        <v>22107960</v>
      </c>
      <c r="N61" s="84">
        <f t="shared" si="28"/>
        <v>0</v>
      </c>
      <c r="O61" s="84">
        <f t="shared" si="28"/>
        <v>22107960</v>
      </c>
    </row>
    <row r="62" spans="1:15" x14ac:dyDescent="0.25">
      <c r="A62" s="112" t="s">
        <v>116</v>
      </c>
      <c r="B62" s="8">
        <v>903</v>
      </c>
      <c r="C62" s="78" t="s">
        <v>19</v>
      </c>
      <c r="D62" s="79" t="s">
        <v>23</v>
      </c>
      <c r="E62" s="114" t="s">
        <v>325</v>
      </c>
      <c r="F62" s="78" t="s">
        <v>115</v>
      </c>
      <c r="G62" s="84">
        <v>5702760</v>
      </c>
      <c r="H62" s="84"/>
      <c r="I62" s="84">
        <f t="shared" si="25"/>
        <v>5702760</v>
      </c>
      <c r="J62" s="84">
        <v>17108280</v>
      </c>
      <c r="K62" s="84"/>
      <c r="L62" s="96">
        <f t="shared" si="26"/>
        <v>17108280</v>
      </c>
      <c r="M62" s="84">
        <v>17108280</v>
      </c>
      <c r="N62" s="84"/>
      <c r="O62" s="96">
        <f t="shared" si="27"/>
        <v>17108280</v>
      </c>
    </row>
    <row r="63" spans="1:15" x14ac:dyDescent="0.25">
      <c r="A63" s="112" t="s">
        <v>118</v>
      </c>
      <c r="B63" s="8">
        <v>903</v>
      </c>
      <c r="C63" s="78" t="s">
        <v>19</v>
      </c>
      <c r="D63" s="79" t="s">
        <v>23</v>
      </c>
      <c r="E63" s="114" t="s">
        <v>325</v>
      </c>
      <c r="F63" s="78" t="s">
        <v>117</v>
      </c>
      <c r="G63" s="84">
        <v>1666560</v>
      </c>
      <c r="H63" s="84"/>
      <c r="I63" s="84">
        <f t="shared" si="25"/>
        <v>1666560</v>
      </c>
      <c r="J63" s="84">
        <v>4999680</v>
      </c>
      <c r="K63" s="84"/>
      <c r="L63" s="96">
        <f t="shared" si="26"/>
        <v>4999680</v>
      </c>
      <c r="M63" s="84">
        <v>4999680</v>
      </c>
      <c r="N63" s="84"/>
      <c r="O63" s="96">
        <f t="shared" si="27"/>
        <v>4999680</v>
      </c>
    </row>
    <row r="64" spans="1:15" ht="59.45" customHeight="1" x14ac:dyDescent="0.25">
      <c r="A64" s="97" t="s">
        <v>326</v>
      </c>
      <c r="B64" s="123">
        <v>903</v>
      </c>
      <c r="C64" s="124" t="s">
        <v>19</v>
      </c>
      <c r="D64" s="133" t="s">
        <v>23</v>
      </c>
      <c r="E64" s="125" t="s">
        <v>327</v>
      </c>
      <c r="F64" s="124" t="s">
        <v>8</v>
      </c>
      <c r="G64" s="99">
        <f>SUM(G65)</f>
        <v>4833055.32</v>
      </c>
      <c r="H64" s="99">
        <f>SUM(H65)</f>
        <v>0</v>
      </c>
      <c r="I64" s="99">
        <f t="shared" ref="I64:I67" si="29">SUM(G64+H64)</f>
        <v>4833055.32</v>
      </c>
      <c r="J64" s="99">
        <f t="shared" ref="J64:M65" si="30">SUM(J65)</f>
        <v>0</v>
      </c>
      <c r="K64" s="99">
        <f>SUM(K65)</f>
        <v>0</v>
      </c>
      <c r="L64" s="80">
        <f t="shared" ref="L64:L67" si="31">SUM(J64+K64)</f>
        <v>0</v>
      </c>
      <c r="M64" s="99">
        <f t="shared" si="30"/>
        <v>0</v>
      </c>
      <c r="N64" s="99">
        <f>SUM(N65)</f>
        <v>0</v>
      </c>
      <c r="O64" s="80">
        <f t="shared" ref="O64:O67" si="32">SUM(M64+N64)</f>
        <v>0</v>
      </c>
    </row>
    <row r="65" spans="1:15" ht="23.25" x14ac:dyDescent="0.25">
      <c r="A65" s="72" t="s">
        <v>15</v>
      </c>
      <c r="B65" s="8">
        <v>903</v>
      </c>
      <c r="C65" s="78" t="s">
        <v>19</v>
      </c>
      <c r="D65" s="113" t="s">
        <v>23</v>
      </c>
      <c r="E65" s="114" t="s">
        <v>327</v>
      </c>
      <c r="F65" s="78" t="s">
        <v>16</v>
      </c>
      <c r="G65" s="84">
        <f>SUM(G66+G67)</f>
        <v>4833055.32</v>
      </c>
      <c r="H65" s="84">
        <f>SUM(H66+H67)</f>
        <v>0</v>
      </c>
      <c r="I65" s="84">
        <f t="shared" si="29"/>
        <v>4833055.32</v>
      </c>
      <c r="J65" s="84">
        <f>SUM(J66:J67)</f>
        <v>0</v>
      </c>
      <c r="K65" s="84">
        <f>SUM(K66:K67)</f>
        <v>0</v>
      </c>
      <c r="L65" s="96">
        <f t="shared" si="31"/>
        <v>0</v>
      </c>
      <c r="M65" s="84">
        <f t="shared" si="30"/>
        <v>0</v>
      </c>
      <c r="N65" s="84">
        <f>SUM(N66)</f>
        <v>0</v>
      </c>
      <c r="O65" s="96">
        <f t="shared" si="32"/>
        <v>0</v>
      </c>
    </row>
    <row r="66" spans="1:15" x14ac:dyDescent="0.25">
      <c r="A66" s="112" t="s">
        <v>116</v>
      </c>
      <c r="B66" s="8">
        <v>903</v>
      </c>
      <c r="C66" s="78" t="s">
        <v>19</v>
      </c>
      <c r="D66" s="79" t="s">
        <v>23</v>
      </c>
      <c r="E66" s="114" t="s">
        <v>327</v>
      </c>
      <c r="F66" s="78" t="s">
        <v>115</v>
      </c>
      <c r="G66" s="84">
        <v>3185333.62</v>
      </c>
      <c r="H66" s="84"/>
      <c r="I66" s="84">
        <f t="shared" si="29"/>
        <v>3185333.62</v>
      </c>
      <c r="J66" s="84">
        <v>0</v>
      </c>
      <c r="K66" s="84">
        <v>0</v>
      </c>
      <c r="L66" s="96">
        <f t="shared" si="31"/>
        <v>0</v>
      </c>
      <c r="M66" s="84">
        <v>0</v>
      </c>
      <c r="N66" s="84">
        <v>0</v>
      </c>
      <c r="O66" s="96">
        <f t="shared" si="32"/>
        <v>0</v>
      </c>
    </row>
    <row r="67" spans="1:15" x14ac:dyDescent="0.25">
      <c r="A67" s="112" t="s">
        <v>118</v>
      </c>
      <c r="B67" s="8">
        <v>903</v>
      </c>
      <c r="C67" s="78" t="s">
        <v>19</v>
      </c>
      <c r="D67" s="79" t="s">
        <v>23</v>
      </c>
      <c r="E67" s="114" t="s">
        <v>327</v>
      </c>
      <c r="F67" s="78" t="s">
        <v>117</v>
      </c>
      <c r="G67" s="84">
        <v>1647721.7</v>
      </c>
      <c r="H67" s="84"/>
      <c r="I67" s="84">
        <f t="shared" si="29"/>
        <v>1647721.7</v>
      </c>
      <c r="J67" s="84"/>
      <c r="K67" s="84">
        <v>0</v>
      </c>
      <c r="L67" s="96">
        <f t="shared" si="31"/>
        <v>0</v>
      </c>
      <c r="M67" s="84"/>
      <c r="N67" s="84">
        <v>0</v>
      </c>
      <c r="O67" s="96">
        <f t="shared" si="32"/>
        <v>0</v>
      </c>
    </row>
    <row r="68" spans="1:15" x14ac:dyDescent="0.25">
      <c r="A68" s="129" t="s">
        <v>131</v>
      </c>
      <c r="B68" s="127">
        <v>903</v>
      </c>
      <c r="C68" s="118" t="s">
        <v>19</v>
      </c>
      <c r="D68" s="119" t="s">
        <v>10</v>
      </c>
      <c r="E68" s="120" t="s">
        <v>101</v>
      </c>
      <c r="F68" s="119" t="s">
        <v>8</v>
      </c>
      <c r="G68" s="99">
        <f>SUM(G69+G72)</f>
        <v>7867859.7599999998</v>
      </c>
      <c r="H68" s="99">
        <f t="shared" ref="H68:O68" si="33">SUM(H69+H72)</f>
        <v>122368.85</v>
      </c>
      <c r="I68" s="99">
        <f t="shared" si="33"/>
        <v>7990228.6099999994</v>
      </c>
      <c r="J68" s="99">
        <f t="shared" si="33"/>
        <v>7687434</v>
      </c>
      <c r="K68" s="99">
        <f t="shared" si="33"/>
        <v>0</v>
      </c>
      <c r="L68" s="99">
        <f t="shared" si="33"/>
        <v>7687434</v>
      </c>
      <c r="M68" s="99">
        <f t="shared" si="33"/>
        <v>7687434</v>
      </c>
      <c r="N68" s="99">
        <f t="shared" si="33"/>
        <v>0</v>
      </c>
      <c r="O68" s="99">
        <f t="shared" si="33"/>
        <v>7687434</v>
      </c>
    </row>
    <row r="69" spans="1:15" s="161" customFormat="1" x14ac:dyDescent="0.25">
      <c r="A69" s="111" t="s">
        <v>147</v>
      </c>
      <c r="B69" s="127">
        <v>903</v>
      </c>
      <c r="C69" s="118" t="s">
        <v>19</v>
      </c>
      <c r="D69" s="120" t="s">
        <v>10</v>
      </c>
      <c r="E69" s="120" t="s">
        <v>148</v>
      </c>
      <c r="F69" s="118" t="s">
        <v>8</v>
      </c>
      <c r="G69" s="99">
        <f t="shared" ref="G69:N73" si="34">SUM(G70)</f>
        <v>6830165.7599999998</v>
      </c>
      <c r="H69" s="99">
        <f t="shared" si="34"/>
        <v>122368.85</v>
      </c>
      <c r="I69" s="99">
        <f t="shared" si="0"/>
        <v>6952534.6099999994</v>
      </c>
      <c r="J69" s="99">
        <f t="shared" si="34"/>
        <v>7687434</v>
      </c>
      <c r="K69" s="99">
        <f t="shared" si="34"/>
        <v>0</v>
      </c>
      <c r="L69" s="80">
        <f t="shared" si="1"/>
        <v>7687434</v>
      </c>
      <c r="M69" s="99">
        <f t="shared" si="34"/>
        <v>7687434</v>
      </c>
      <c r="N69" s="99">
        <f t="shared" si="34"/>
        <v>0</v>
      </c>
      <c r="O69" s="80">
        <f t="shared" si="2"/>
        <v>7687434</v>
      </c>
    </row>
    <row r="70" spans="1:15" ht="23.25" x14ac:dyDescent="0.25">
      <c r="A70" s="72" t="s">
        <v>15</v>
      </c>
      <c r="B70" s="8">
        <v>903</v>
      </c>
      <c r="C70" s="78" t="s">
        <v>19</v>
      </c>
      <c r="D70" s="79" t="s">
        <v>10</v>
      </c>
      <c r="E70" s="79" t="s">
        <v>148</v>
      </c>
      <c r="F70" s="78" t="s">
        <v>16</v>
      </c>
      <c r="G70" s="84">
        <f>SUM(G71)</f>
        <v>6830165.7599999998</v>
      </c>
      <c r="H70" s="84">
        <f>SUM(H71)</f>
        <v>122368.85</v>
      </c>
      <c r="I70" s="84">
        <f t="shared" si="0"/>
        <v>6952534.6099999994</v>
      </c>
      <c r="J70" s="84">
        <f t="shared" si="34"/>
        <v>7687434</v>
      </c>
      <c r="K70" s="84">
        <f>SUM(K71)</f>
        <v>0</v>
      </c>
      <c r="L70" s="96">
        <f t="shared" si="1"/>
        <v>7687434</v>
      </c>
      <c r="M70" s="84">
        <f t="shared" si="34"/>
        <v>7687434</v>
      </c>
      <c r="N70" s="84">
        <f>SUM(N71)</f>
        <v>0</v>
      </c>
      <c r="O70" s="96">
        <f t="shared" si="2"/>
        <v>7687434</v>
      </c>
    </row>
    <row r="71" spans="1:15" x14ac:dyDescent="0.25">
      <c r="A71" s="112" t="s">
        <v>116</v>
      </c>
      <c r="B71" s="8">
        <v>903</v>
      </c>
      <c r="C71" s="78" t="s">
        <v>19</v>
      </c>
      <c r="D71" s="79" t="s">
        <v>10</v>
      </c>
      <c r="E71" s="79" t="s">
        <v>148</v>
      </c>
      <c r="F71" s="78" t="s">
        <v>115</v>
      </c>
      <c r="G71" s="84">
        <v>6830165.7599999998</v>
      </c>
      <c r="H71" s="84">
        <v>122368.85</v>
      </c>
      <c r="I71" s="84">
        <f t="shared" si="0"/>
        <v>6952534.6099999994</v>
      </c>
      <c r="J71" s="84">
        <v>7687434</v>
      </c>
      <c r="K71" s="84">
        <v>0</v>
      </c>
      <c r="L71" s="96">
        <f t="shared" si="1"/>
        <v>7687434</v>
      </c>
      <c r="M71" s="84">
        <v>7687434</v>
      </c>
      <c r="N71" s="84">
        <v>0</v>
      </c>
      <c r="O71" s="96">
        <f t="shared" si="2"/>
        <v>7687434</v>
      </c>
    </row>
    <row r="72" spans="1:15" ht="39" x14ac:dyDescent="0.25">
      <c r="A72" s="111" t="s">
        <v>329</v>
      </c>
      <c r="B72" s="127">
        <v>903</v>
      </c>
      <c r="C72" s="118" t="s">
        <v>19</v>
      </c>
      <c r="D72" s="120" t="s">
        <v>10</v>
      </c>
      <c r="E72" s="120" t="s">
        <v>328</v>
      </c>
      <c r="F72" s="118" t="s">
        <v>8</v>
      </c>
      <c r="G72" s="99">
        <f t="shared" si="34"/>
        <v>1037694</v>
      </c>
      <c r="H72" s="99">
        <f t="shared" si="34"/>
        <v>0</v>
      </c>
      <c r="I72" s="99">
        <f t="shared" ref="I72:I74" si="35">SUM(G72+H72)</f>
        <v>1037694</v>
      </c>
      <c r="J72" s="99">
        <f t="shared" si="34"/>
        <v>0</v>
      </c>
      <c r="K72" s="84"/>
      <c r="L72" s="96"/>
      <c r="M72" s="84"/>
      <c r="N72" s="84"/>
      <c r="O72" s="96"/>
    </row>
    <row r="73" spans="1:15" ht="23.25" x14ac:dyDescent="0.25">
      <c r="A73" s="72" t="s">
        <v>15</v>
      </c>
      <c r="B73" s="8">
        <v>903</v>
      </c>
      <c r="C73" s="78" t="s">
        <v>19</v>
      </c>
      <c r="D73" s="79" t="s">
        <v>10</v>
      </c>
      <c r="E73" s="79" t="s">
        <v>328</v>
      </c>
      <c r="F73" s="78" t="s">
        <v>16</v>
      </c>
      <c r="G73" s="84">
        <f>SUM(G74)</f>
        <v>1037694</v>
      </c>
      <c r="H73" s="84">
        <f>SUM(H74)</f>
        <v>0</v>
      </c>
      <c r="I73" s="84">
        <f t="shared" si="35"/>
        <v>1037694</v>
      </c>
      <c r="J73" s="84">
        <f t="shared" si="34"/>
        <v>0</v>
      </c>
      <c r="K73" s="84"/>
      <c r="L73" s="96"/>
      <c r="M73" s="84"/>
      <c r="N73" s="84"/>
      <c r="O73" s="96"/>
    </row>
    <row r="74" spans="1:15" x14ac:dyDescent="0.25">
      <c r="A74" s="112" t="s">
        <v>116</v>
      </c>
      <c r="B74" s="8">
        <v>903</v>
      </c>
      <c r="C74" s="78" t="s">
        <v>19</v>
      </c>
      <c r="D74" s="79" t="s">
        <v>10</v>
      </c>
      <c r="E74" s="79" t="s">
        <v>328</v>
      </c>
      <c r="F74" s="78" t="s">
        <v>115</v>
      </c>
      <c r="G74" s="84">
        <v>1037694</v>
      </c>
      <c r="H74" s="84"/>
      <c r="I74" s="84">
        <f t="shared" si="35"/>
        <v>1037694</v>
      </c>
      <c r="J74" s="84">
        <v>0</v>
      </c>
      <c r="K74" s="84"/>
      <c r="L74" s="96"/>
      <c r="M74" s="84"/>
      <c r="N74" s="84"/>
      <c r="O74" s="96"/>
    </row>
    <row r="75" spans="1:15" x14ac:dyDescent="0.25">
      <c r="A75" s="129" t="s">
        <v>132</v>
      </c>
      <c r="B75" s="127">
        <v>903</v>
      </c>
      <c r="C75" s="118" t="s">
        <v>19</v>
      </c>
      <c r="D75" s="119" t="s">
        <v>19</v>
      </c>
      <c r="E75" s="120" t="s">
        <v>101</v>
      </c>
      <c r="F75" s="119" t="s">
        <v>8</v>
      </c>
      <c r="G75" s="99">
        <f>SUM(G76)</f>
        <v>836640</v>
      </c>
      <c r="H75" s="99">
        <f>SUM(H76)</f>
        <v>0</v>
      </c>
      <c r="I75" s="99">
        <f t="shared" si="0"/>
        <v>836640</v>
      </c>
      <c r="J75" s="99">
        <f t="shared" ref="J75:M76" si="36">SUM(J76)</f>
        <v>1199520</v>
      </c>
      <c r="K75" s="99">
        <f>SUM(K76)</f>
        <v>0</v>
      </c>
      <c r="L75" s="80">
        <f t="shared" si="1"/>
        <v>1199520</v>
      </c>
      <c r="M75" s="99">
        <f t="shared" si="36"/>
        <v>1199520</v>
      </c>
      <c r="N75" s="99">
        <f>SUM(N76)</f>
        <v>0</v>
      </c>
      <c r="O75" s="80">
        <f t="shared" si="2"/>
        <v>1199520</v>
      </c>
    </row>
    <row r="76" spans="1:15" ht="26.25" x14ac:dyDescent="0.25">
      <c r="A76" s="111" t="s">
        <v>213</v>
      </c>
      <c r="B76" s="8">
        <v>903</v>
      </c>
      <c r="C76" s="78" t="s">
        <v>19</v>
      </c>
      <c r="D76" s="113" t="s">
        <v>19</v>
      </c>
      <c r="E76" s="79" t="s">
        <v>149</v>
      </c>
      <c r="F76" s="78" t="s">
        <v>8</v>
      </c>
      <c r="G76" s="84">
        <f>SUM(G77)</f>
        <v>836640</v>
      </c>
      <c r="H76" s="84">
        <f>SUM(H77)</f>
        <v>0</v>
      </c>
      <c r="I76" s="84">
        <f t="shared" si="0"/>
        <v>836640</v>
      </c>
      <c r="J76" s="84">
        <f t="shared" si="36"/>
        <v>1199520</v>
      </c>
      <c r="K76" s="84">
        <f>SUM(K77)</f>
        <v>0</v>
      </c>
      <c r="L76" s="96">
        <f t="shared" si="1"/>
        <v>1199520</v>
      </c>
      <c r="M76" s="84">
        <f t="shared" si="36"/>
        <v>1199520</v>
      </c>
      <c r="N76" s="84">
        <f>SUM(N77)</f>
        <v>0</v>
      </c>
      <c r="O76" s="96">
        <f t="shared" si="2"/>
        <v>1199520</v>
      </c>
    </row>
    <row r="77" spans="1:15" ht="23.25" x14ac:dyDescent="0.25">
      <c r="A77" s="72" t="s">
        <v>15</v>
      </c>
      <c r="B77" s="8">
        <v>903</v>
      </c>
      <c r="C77" s="78" t="s">
        <v>19</v>
      </c>
      <c r="D77" s="113" t="s">
        <v>19</v>
      </c>
      <c r="E77" s="79" t="s">
        <v>149</v>
      </c>
      <c r="F77" s="78" t="s">
        <v>16</v>
      </c>
      <c r="G77" s="84">
        <f>SUM(G78:G79)</f>
        <v>836640</v>
      </c>
      <c r="H77" s="84">
        <f>SUM(H78:H79)</f>
        <v>0</v>
      </c>
      <c r="I77" s="84">
        <f t="shared" si="0"/>
        <v>836640</v>
      </c>
      <c r="J77" s="84">
        <f t="shared" ref="J77:M77" si="37">SUM(J78:J79)</f>
        <v>1199520</v>
      </c>
      <c r="K77" s="84">
        <f>SUM(K78:K79)</f>
        <v>0</v>
      </c>
      <c r="L77" s="96">
        <f t="shared" si="1"/>
        <v>1199520</v>
      </c>
      <c r="M77" s="84">
        <f t="shared" si="37"/>
        <v>1199520</v>
      </c>
      <c r="N77" s="84">
        <f>SUM(N78:N79)</f>
        <v>0</v>
      </c>
      <c r="O77" s="96">
        <f t="shared" si="2"/>
        <v>1199520</v>
      </c>
    </row>
    <row r="78" spans="1:15" x14ac:dyDescent="0.25">
      <c r="A78" s="112" t="s">
        <v>116</v>
      </c>
      <c r="B78" s="8">
        <v>903</v>
      </c>
      <c r="C78" s="78" t="s">
        <v>19</v>
      </c>
      <c r="D78" s="79" t="s">
        <v>19</v>
      </c>
      <c r="E78" s="79" t="s">
        <v>149</v>
      </c>
      <c r="F78" s="78" t="s">
        <v>115</v>
      </c>
      <c r="G78" s="84">
        <v>586764</v>
      </c>
      <c r="H78" s="84">
        <v>0</v>
      </c>
      <c r="I78" s="84">
        <f t="shared" si="0"/>
        <v>586764</v>
      </c>
      <c r="J78" s="84">
        <v>855400</v>
      </c>
      <c r="K78" s="84">
        <v>0</v>
      </c>
      <c r="L78" s="96">
        <f t="shared" si="1"/>
        <v>855400</v>
      </c>
      <c r="M78" s="84">
        <v>855400</v>
      </c>
      <c r="N78" s="84">
        <v>0</v>
      </c>
      <c r="O78" s="96">
        <f t="shared" si="2"/>
        <v>855400</v>
      </c>
    </row>
    <row r="79" spans="1:15" x14ac:dyDescent="0.25">
      <c r="A79" s="72" t="s">
        <v>118</v>
      </c>
      <c r="B79" s="8">
        <v>903</v>
      </c>
      <c r="C79" s="78" t="s">
        <v>19</v>
      </c>
      <c r="D79" s="79" t="s">
        <v>19</v>
      </c>
      <c r="E79" s="79" t="s">
        <v>149</v>
      </c>
      <c r="F79" s="78" t="s">
        <v>117</v>
      </c>
      <c r="G79" s="84">
        <v>249876</v>
      </c>
      <c r="H79" s="84">
        <v>0</v>
      </c>
      <c r="I79" s="84">
        <f t="shared" si="0"/>
        <v>249876</v>
      </c>
      <c r="J79" s="84">
        <v>344120</v>
      </c>
      <c r="K79" s="84">
        <v>0</v>
      </c>
      <c r="L79" s="96">
        <f t="shared" si="1"/>
        <v>344120</v>
      </c>
      <c r="M79" s="84">
        <v>344120</v>
      </c>
      <c r="N79" s="84">
        <v>0</v>
      </c>
      <c r="O79" s="96">
        <f t="shared" si="2"/>
        <v>344120</v>
      </c>
    </row>
    <row r="80" spans="1:15" x14ac:dyDescent="0.25">
      <c r="A80" s="129" t="s">
        <v>25</v>
      </c>
      <c r="B80" s="127">
        <v>903</v>
      </c>
      <c r="C80" s="118" t="s">
        <v>19</v>
      </c>
      <c r="D80" s="119" t="s">
        <v>26</v>
      </c>
      <c r="E80" s="120" t="s">
        <v>101</v>
      </c>
      <c r="F80" s="119" t="s">
        <v>8</v>
      </c>
      <c r="G80" s="99">
        <f>SUM(G81+G86+G95)</f>
        <v>58468213.68</v>
      </c>
      <c r="H80" s="99">
        <f>SUM(H81+H86+H95)</f>
        <v>-1890164.47</v>
      </c>
      <c r="I80" s="99">
        <f t="shared" si="0"/>
        <v>56578049.210000001</v>
      </c>
      <c r="J80" s="99">
        <f>SUM(J81+J86+J95)</f>
        <v>52986943</v>
      </c>
      <c r="K80" s="99">
        <f>SUM(K81+K86+K95)</f>
        <v>0</v>
      </c>
      <c r="L80" s="80">
        <f t="shared" si="1"/>
        <v>52986943</v>
      </c>
      <c r="M80" s="99">
        <f>SUM(M81+M86+M95)</f>
        <v>53088292</v>
      </c>
      <c r="N80" s="99">
        <f>SUM(N81+N86+N95)</f>
        <v>0</v>
      </c>
      <c r="O80" s="80">
        <f t="shared" si="2"/>
        <v>53088292</v>
      </c>
    </row>
    <row r="81" spans="1:15" ht="26.25" x14ac:dyDescent="0.25">
      <c r="A81" s="111" t="s">
        <v>27</v>
      </c>
      <c r="B81" s="123">
        <v>903</v>
      </c>
      <c r="C81" s="124" t="s">
        <v>19</v>
      </c>
      <c r="D81" s="124" t="s">
        <v>26</v>
      </c>
      <c r="E81" s="125" t="s">
        <v>146</v>
      </c>
      <c r="F81" s="124" t="s">
        <v>8</v>
      </c>
      <c r="G81" s="99">
        <f>SUM(G82+G84)</f>
        <v>2804189</v>
      </c>
      <c r="H81" s="99">
        <f>SUM(H82+H84)</f>
        <v>0</v>
      </c>
      <c r="I81" s="99">
        <f t="shared" si="0"/>
        <v>2804189</v>
      </c>
      <c r="J81" s="99">
        <f t="shared" ref="J81:M81" si="38">SUM(J82+J84)</f>
        <v>2776189</v>
      </c>
      <c r="K81" s="99">
        <f>SUM(K82+K84)</f>
        <v>0</v>
      </c>
      <c r="L81" s="80">
        <f t="shared" si="1"/>
        <v>2776189</v>
      </c>
      <c r="M81" s="99">
        <f t="shared" si="38"/>
        <v>2776189</v>
      </c>
      <c r="N81" s="99">
        <f>SUM(N82+N84)</f>
        <v>0</v>
      </c>
      <c r="O81" s="80">
        <f t="shared" si="2"/>
        <v>2776189</v>
      </c>
    </row>
    <row r="82" spans="1:15" ht="43.5" x14ac:dyDescent="0.25">
      <c r="A82" s="117" t="s">
        <v>28</v>
      </c>
      <c r="B82" s="8">
        <v>903</v>
      </c>
      <c r="C82" s="78" t="s">
        <v>19</v>
      </c>
      <c r="D82" s="78" t="s">
        <v>26</v>
      </c>
      <c r="E82" s="79" t="s">
        <v>146</v>
      </c>
      <c r="F82" s="78" t="s">
        <v>29</v>
      </c>
      <c r="G82" s="84">
        <f>SUM(G83)</f>
        <v>2759608</v>
      </c>
      <c r="H82" s="84">
        <f>SUM(H83)</f>
        <v>0</v>
      </c>
      <c r="I82" s="84">
        <f t="shared" si="0"/>
        <v>2759608</v>
      </c>
      <c r="J82" s="84">
        <f t="shared" ref="J82:M82" si="39">SUM(J83)</f>
        <v>2759608</v>
      </c>
      <c r="K82" s="84">
        <f>SUM(K83)</f>
        <v>0</v>
      </c>
      <c r="L82" s="96">
        <f t="shared" si="1"/>
        <v>2759608</v>
      </c>
      <c r="M82" s="84">
        <f t="shared" si="39"/>
        <v>2759608</v>
      </c>
      <c r="N82" s="84">
        <f>SUM(N83)</f>
        <v>0</v>
      </c>
      <c r="O82" s="96">
        <f t="shared" si="2"/>
        <v>2759608</v>
      </c>
    </row>
    <row r="83" spans="1:15" ht="16.899999999999999" customHeight="1" x14ac:dyDescent="0.25">
      <c r="A83" s="121" t="s">
        <v>119</v>
      </c>
      <c r="B83" s="8">
        <v>903</v>
      </c>
      <c r="C83" s="78" t="s">
        <v>19</v>
      </c>
      <c r="D83" s="78" t="s">
        <v>26</v>
      </c>
      <c r="E83" s="79" t="s">
        <v>146</v>
      </c>
      <c r="F83" s="78" t="s">
        <v>31</v>
      </c>
      <c r="G83" s="84">
        <v>2759608</v>
      </c>
      <c r="H83" s="84">
        <v>0</v>
      </c>
      <c r="I83" s="84">
        <f t="shared" si="0"/>
        <v>2759608</v>
      </c>
      <c r="J83" s="84">
        <v>2759608</v>
      </c>
      <c r="K83" s="84">
        <v>0</v>
      </c>
      <c r="L83" s="96">
        <f t="shared" si="1"/>
        <v>2759608</v>
      </c>
      <c r="M83" s="84">
        <v>2759608</v>
      </c>
      <c r="N83" s="84">
        <v>0</v>
      </c>
      <c r="O83" s="96">
        <f t="shared" si="2"/>
        <v>2759608</v>
      </c>
    </row>
    <row r="84" spans="1:15" x14ac:dyDescent="0.25">
      <c r="A84" s="72" t="s">
        <v>12</v>
      </c>
      <c r="B84" s="8">
        <v>903</v>
      </c>
      <c r="C84" s="78" t="s">
        <v>19</v>
      </c>
      <c r="D84" s="78" t="s">
        <v>26</v>
      </c>
      <c r="E84" s="79" t="s">
        <v>146</v>
      </c>
      <c r="F84" s="78" t="s">
        <v>13</v>
      </c>
      <c r="G84" s="84">
        <f>SUM(G85)</f>
        <v>44581</v>
      </c>
      <c r="H84" s="84">
        <f>SUM(H85)</f>
        <v>0</v>
      </c>
      <c r="I84" s="84">
        <f t="shared" si="0"/>
        <v>44581</v>
      </c>
      <c r="J84" s="84">
        <f t="shared" ref="J84:M84" si="40">SUM(J85)</f>
        <v>16581</v>
      </c>
      <c r="K84" s="84">
        <f>SUM(K85)</f>
        <v>0</v>
      </c>
      <c r="L84" s="96">
        <f t="shared" si="1"/>
        <v>16581</v>
      </c>
      <c r="M84" s="84">
        <f t="shared" si="40"/>
        <v>16581</v>
      </c>
      <c r="N84" s="84">
        <f>SUM(N85)</f>
        <v>0</v>
      </c>
      <c r="O84" s="96">
        <f t="shared" si="2"/>
        <v>16581</v>
      </c>
    </row>
    <row r="85" spans="1:15" ht="33.75" x14ac:dyDescent="0.25">
      <c r="A85" s="132" t="s">
        <v>120</v>
      </c>
      <c r="B85" s="8">
        <v>903</v>
      </c>
      <c r="C85" s="78" t="s">
        <v>19</v>
      </c>
      <c r="D85" s="78" t="s">
        <v>26</v>
      </c>
      <c r="E85" s="79" t="s">
        <v>146</v>
      </c>
      <c r="F85" s="78" t="s">
        <v>14</v>
      </c>
      <c r="G85" s="84">
        <v>44581</v>
      </c>
      <c r="H85" s="84">
        <v>0</v>
      </c>
      <c r="I85" s="84">
        <f t="shared" si="0"/>
        <v>44581</v>
      </c>
      <c r="J85" s="84">
        <v>16581</v>
      </c>
      <c r="K85" s="84">
        <v>0</v>
      </c>
      <c r="L85" s="96">
        <f t="shared" si="1"/>
        <v>16581</v>
      </c>
      <c r="M85" s="84">
        <v>16581</v>
      </c>
      <c r="N85" s="84">
        <v>0</v>
      </c>
      <c r="O85" s="96">
        <f t="shared" si="2"/>
        <v>16581</v>
      </c>
    </row>
    <row r="86" spans="1:15" ht="39" x14ac:dyDescent="0.25">
      <c r="A86" s="111" t="s">
        <v>150</v>
      </c>
      <c r="B86" s="123">
        <v>903</v>
      </c>
      <c r="C86" s="124" t="s">
        <v>19</v>
      </c>
      <c r="D86" s="133" t="s">
        <v>26</v>
      </c>
      <c r="E86" s="125" t="s">
        <v>151</v>
      </c>
      <c r="F86" s="124" t="s">
        <v>8</v>
      </c>
      <c r="G86" s="99">
        <f>SUM(G87+G89+G93+G91)</f>
        <v>55419436.68</v>
      </c>
      <c r="H86" s="99">
        <f t="shared" ref="H86:I86" si="41">SUM(H87+H89+H93+H91)</f>
        <v>-2115966.06</v>
      </c>
      <c r="I86" s="99">
        <f t="shared" si="41"/>
        <v>53303470.620000005</v>
      </c>
      <c r="J86" s="99">
        <f t="shared" ref="J86:M86" si="42">SUM(J87+J89+J93)</f>
        <v>50210754</v>
      </c>
      <c r="K86" s="99">
        <f>SUM(K87+K89+K93)</f>
        <v>0</v>
      </c>
      <c r="L86" s="80">
        <f t="shared" si="1"/>
        <v>50210754</v>
      </c>
      <c r="M86" s="99">
        <f t="shared" si="42"/>
        <v>50312103</v>
      </c>
      <c r="N86" s="99">
        <f>SUM(N87+N89+N93)</f>
        <v>0</v>
      </c>
      <c r="O86" s="80">
        <f t="shared" si="2"/>
        <v>50312103</v>
      </c>
    </row>
    <row r="87" spans="1:15" ht="51.6" customHeight="1" x14ac:dyDescent="0.25">
      <c r="A87" s="117" t="s">
        <v>28</v>
      </c>
      <c r="B87" s="8">
        <v>903</v>
      </c>
      <c r="C87" s="78" t="s">
        <v>19</v>
      </c>
      <c r="D87" s="78" t="s">
        <v>26</v>
      </c>
      <c r="E87" s="114" t="s">
        <v>151</v>
      </c>
      <c r="F87" s="78" t="s">
        <v>29</v>
      </c>
      <c r="G87" s="84">
        <f>SUM(G88)</f>
        <v>53111968.850000001</v>
      </c>
      <c r="H87" s="84">
        <f>SUM(H88)</f>
        <v>-2572038.98</v>
      </c>
      <c r="I87" s="84">
        <f t="shared" si="0"/>
        <v>50539929.870000005</v>
      </c>
      <c r="J87" s="84">
        <f t="shared" ref="J87:M87" si="43">SUM(J88)</f>
        <v>49628306</v>
      </c>
      <c r="K87" s="84">
        <f>SUM(K88)</f>
        <v>0</v>
      </c>
      <c r="L87" s="96">
        <f t="shared" si="1"/>
        <v>49628306</v>
      </c>
      <c r="M87" s="84">
        <f t="shared" si="43"/>
        <v>49628306</v>
      </c>
      <c r="N87" s="84">
        <f>SUM(N88)</f>
        <v>0</v>
      </c>
      <c r="O87" s="96">
        <f t="shared" si="2"/>
        <v>49628306</v>
      </c>
    </row>
    <row r="88" spans="1:15" x14ac:dyDescent="0.25">
      <c r="A88" s="72" t="s">
        <v>32</v>
      </c>
      <c r="B88" s="8">
        <v>903</v>
      </c>
      <c r="C88" s="78" t="s">
        <v>19</v>
      </c>
      <c r="D88" s="78" t="s">
        <v>26</v>
      </c>
      <c r="E88" s="114" t="s">
        <v>151</v>
      </c>
      <c r="F88" s="78" t="s">
        <v>33</v>
      </c>
      <c r="G88" s="84">
        <v>53111968.850000001</v>
      </c>
      <c r="H88" s="84">
        <v>-2572038.98</v>
      </c>
      <c r="I88" s="84">
        <f t="shared" si="0"/>
        <v>50539929.870000005</v>
      </c>
      <c r="J88" s="84">
        <v>49628306</v>
      </c>
      <c r="K88" s="84">
        <v>0</v>
      </c>
      <c r="L88" s="96">
        <f t="shared" si="1"/>
        <v>49628306</v>
      </c>
      <c r="M88" s="84">
        <v>49628306</v>
      </c>
      <c r="N88" s="84">
        <v>0</v>
      </c>
      <c r="O88" s="96">
        <f t="shared" si="2"/>
        <v>49628306</v>
      </c>
    </row>
    <row r="89" spans="1:15" x14ac:dyDescent="0.25">
      <c r="A89" s="117" t="s">
        <v>12</v>
      </c>
      <c r="B89" s="8">
        <v>903</v>
      </c>
      <c r="C89" s="78" t="s">
        <v>19</v>
      </c>
      <c r="D89" s="78" t="s">
        <v>26</v>
      </c>
      <c r="E89" s="114" t="s">
        <v>151</v>
      </c>
      <c r="F89" s="78" t="s">
        <v>13</v>
      </c>
      <c r="G89" s="84">
        <f>SUM(G90)</f>
        <v>2138967.83</v>
      </c>
      <c r="H89" s="84">
        <f>SUM(H90)</f>
        <v>451072.92</v>
      </c>
      <c r="I89" s="84">
        <f t="shared" si="0"/>
        <v>2590040.75</v>
      </c>
      <c r="J89" s="84">
        <f t="shared" ref="J89:M89" si="44">SUM(J90)</f>
        <v>497448</v>
      </c>
      <c r="K89" s="84">
        <f>SUM(K90)</f>
        <v>0</v>
      </c>
      <c r="L89" s="96">
        <f t="shared" si="1"/>
        <v>497448</v>
      </c>
      <c r="M89" s="84">
        <f t="shared" si="44"/>
        <v>598797</v>
      </c>
      <c r="N89" s="84">
        <f>SUM(N90)</f>
        <v>0</v>
      </c>
      <c r="O89" s="96">
        <f t="shared" si="2"/>
        <v>598797</v>
      </c>
    </row>
    <row r="90" spans="1:15" ht="33.75" x14ac:dyDescent="0.25">
      <c r="A90" s="132" t="s">
        <v>120</v>
      </c>
      <c r="B90" s="8">
        <v>903</v>
      </c>
      <c r="C90" s="78" t="s">
        <v>19</v>
      </c>
      <c r="D90" s="78" t="s">
        <v>26</v>
      </c>
      <c r="E90" s="114" t="s">
        <v>151</v>
      </c>
      <c r="F90" s="78" t="s">
        <v>14</v>
      </c>
      <c r="G90" s="84">
        <v>2138967.83</v>
      </c>
      <c r="H90" s="84">
        <v>451072.92</v>
      </c>
      <c r="I90" s="84">
        <f t="shared" si="0"/>
        <v>2590040.75</v>
      </c>
      <c r="J90" s="84">
        <v>497448</v>
      </c>
      <c r="K90" s="84">
        <v>0</v>
      </c>
      <c r="L90" s="96">
        <f t="shared" si="1"/>
        <v>497448</v>
      </c>
      <c r="M90" s="84">
        <v>598797</v>
      </c>
      <c r="N90" s="84">
        <v>0</v>
      </c>
      <c r="O90" s="96">
        <f t="shared" si="2"/>
        <v>598797</v>
      </c>
    </row>
    <row r="91" spans="1:15" x14ac:dyDescent="0.25">
      <c r="A91" s="175" t="s">
        <v>84</v>
      </c>
      <c r="B91" s="8">
        <v>903</v>
      </c>
      <c r="C91" s="78" t="s">
        <v>19</v>
      </c>
      <c r="D91" s="78" t="s">
        <v>26</v>
      </c>
      <c r="E91" s="114" t="s">
        <v>151</v>
      </c>
      <c r="F91" s="78" t="s">
        <v>74</v>
      </c>
      <c r="G91" s="84">
        <f>SUM(G92)</f>
        <v>76000</v>
      </c>
      <c r="H91" s="84">
        <f>SUM(H92)</f>
        <v>5000</v>
      </c>
      <c r="I91" s="84">
        <f t="shared" ref="I91:I92" si="45">SUM(G91+H91)</f>
        <v>81000</v>
      </c>
      <c r="J91" s="84"/>
      <c r="K91" s="84"/>
      <c r="L91" s="96"/>
      <c r="M91" s="84"/>
      <c r="N91" s="84"/>
      <c r="O91" s="96"/>
    </row>
    <row r="92" spans="1:15" x14ac:dyDescent="0.25">
      <c r="A92" s="132" t="s">
        <v>307</v>
      </c>
      <c r="B92" s="8">
        <v>903</v>
      </c>
      <c r="C92" s="78" t="s">
        <v>19</v>
      </c>
      <c r="D92" s="78" t="s">
        <v>26</v>
      </c>
      <c r="E92" s="114" t="s">
        <v>151</v>
      </c>
      <c r="F92" s="78" t="s">
        <v>308</v>
      </c>
      <c r="G92" s="84">
        <v>76000</v>
      </c>
      <c r="H92" s="84">
        <v>5000</v>
      </c>
      <c r="I92" s="84">
        <f t="shared" si="45"/>
        <v>81000</v>
      </c>
      <c r="J92" s="84"/>
      <c r="K92" s="84"/>
      <c r="L92" s="96"/>
      <c r="M92" s="84"/>
      <c r="N92" s="84"/>
      <c r="O92" s="96"/>
    </row>
    <row r="93" spans="1:15" x14ac:dyDescent="0.25">
      <c r="A93" s="117" t="s">
        <v>34</v>
      </c>
      <c r="B93" s="8">
        <v>903</v>
      </c>
      <c r="C93" s="78" t="s">
        <v>19</v>
      </c>
      <c r="D93" s="113" t="s">
        <v>26</v>
      </c>
      <c r="E93" s="114" t="s">
        <v>151</v>
      </c>
      <c r="F93" s="78" t="s">
        <v>35</v>
      </c>
      <c r="G93" s="84">
        <f>SUM(G94)</f>
        <v>92500</v>
      </c>
      <c r="H93" s="84">
        <f>SUM(H94)</f>
        <v>0</v>
      </c>
      <c r="I93" s="84">
        <f t="shared" si="0"/>
        <v>92500</v>
      </c>
      <c r="J93" s="84">
        <f t="shared" ref="J93:M93" si="46">SUM(J94)</f>
        <v>85000</v>
      </c>
      <c r="K93" s="84">
        <f>SUM(K94)</f>
        <v>0</v>
      </c>
      <c r="L93" s="96">
        <f t="shared" si="1"/>
        <v>85000</v>
      </c>
      <c r="M93" s="84">
        <f t="shared" si="46"/>
        <v>85000</v>
      </c>
      <c r="N93" s="84">
        <f>SUM(N94)</f>
        <v>0</v>
      </c>
      <c r="O93" s="96">
        <f t="shared" si="2"/>
        <v>85000</v>
      </c>
    </row>
    <row r="94" spans="1:15" x14ac:dyDescent="0.25">
      <c r="A94" s="72" t="s">
        <v>111</v>
      </c>
      <c r="B94" s="8">
        <v>903</v>
      </c>
      <c r="C94" s="78" t="s">
        <v>19</v>
      </c>
      <c r="D94" s="113" t="s">
        <v>26</v>
      </c>
      <c r="E94" s="114" t="s">
        <v>151</v>
      </c>
      <c r="F94" s="78" t="s">
        <v>110</v>
      </c>
      <c r="G94" s="84">
        <v>92500</v>
      </c>
      <c r="H94" s="84">
        <v>0</v>
      </c>
      <c r="I94" s="84">
        <f t="shared" si="0"/>
        <v>92500</v>
      </c>
      <c r="J94" s="84">
        <v>85000</v>
      </c>
      <c r="K94" s="84">
        <v>0</v>
      </c>
      <c r="L94" s="96">
        <f t="shared" si="1"/>
        <v>85000</v>
      </c>
      <c r="M94" s="84">
        <v>85000</v>
      </c>
      <c r="N94" s="84">
        <v>0</v>
      </c>
      <c r="O94" s="96">
        <f t="shared" si="2"/>
        <v>85000</v>
      </c>
    </row>
    <row r="95" spans="1:15" x14ac:dyDescent="0.25">
      <c r="A95" s="97" t="s">
        <v>152</v>
      </c>
      <c r="B95" s="127">
        <v>903</v>
      </c>
      <c r="C95" s="118" t="s">
        <v>19</v>
      </c>
      <c r="D95" s="118" t="s">
        <v>26</v>
      </c>
      <c r="E95" s="120" t="s">
        <v>153</v>
      </c>
      <c r="F95" s="118" t="s">
        <v>8</v>
      </c>
      <c r="G95" s="99">
        <f>SUM(G96)</f>
        <v>244588</v>
      </c>
      <c r="H95" s="99">
        <f>SUM(H96)</f>
        <v>225801.59</v>
      </c>
      <c r="I95" s="99">
        <f t="shared" si="0"/>
        <v>470389.58999999997</v>
      </c>
      <c r="J95" s="99">
        <f t="shared" ref="J95:M95" si="47">SUM(J96)</f>
        <v>0</v>
      </c>
      <c r="K95" s="99">
        <f>SUM(K96)</f>
        <v>0</v>
      </c>
      <c r="L95" s="80">
        <f t="shared" si="1"/>
        <v>0</v>
      </c>
      <c r="M95" s="99">
        <f t="shared" si="47"/>
        <v>0</v>
      </c>
      <c r="N95" s="99">
        <f>SUM(N96)</f>
        <v>0</v>
      </c>
      <c r="O95" s="80">
        <f t="shared" si="2"/>
        <v>0</v>
      </c>
    </row>
    <row r="96" spans="1:15" ht="33.6" customHeight="1" x14ac:dyDescent="0.25">
      <c r="A96" s="72" t="s">
        <v>28</v>
      </c>
      <c r="B96" s="8">
        <v>903</v>
      </c>
      <c r="C96" s="78" t="s">
        <v>19</v>
      </c>
      <c r="D96" s="78" t="s">
        <v>26</v>
      </c>
      <c r="E96" s="114" t="s">
        <v>153</v>
      </c>
      <c r="F96" s="78" t="s">
        <v>29</v>
      </c>
      <c r="G96" s="84">
        <f t="shared" ref="G96:N96" si="48">SUM(G97)</f>
        <v>244588</v>
      </c>
      <c r="H96" s="84">
        <f t="shared" si="48"/>
        <v>225801.59</v>
      </c>
      <c r="I96" s="84">
        <f t="shared" si="0"/>
        <v>470389.58999999997</v>
      </c>
      <c r="J96" s="84">
        <f t="shared" si="48"/>
        <v>0</v>
      </c>
      <c r="K96" s="84">
        <f t="shared" si="48"/>
        <v>0</v>
      </c>
      <c r="L96" s="96">
        <f t="shared" si="1"/>
        <v>0</v>
      </c>
      <c r="M96" s="84">
        <f t="shared" si="48"/>
        <v>0</v>
      </c>
      <c r="N96" s="84">
        <f t="shared" si="48"/>
        <v>0</v>
      </c>
      <c r="O96" s="96">
        <f t="shared" si="2"/>
        <v>0</v>
      </c>
    </row>
    <row r="97" spans="1:15" x14ac:dyDescent="0.25">
      <c r="A97" s="72" t="s">
        <v>32</v>
      </c>
      <c r="B97" s="8">
        <v>903</v>
      </c>
      <c r="C97" s="78" t="s">
        <v>19</v>
      </c>
      <c r="D97" s="78" t="s">
        <v>26</v>
      </c>
      <c r="E97" s="114" t="s">
        <v>153</v>
      </c>
      <c r="F97" s="78" t="s">
        <v>33</v>
      </c>
      <c r="G97" s="84">
        <v>244588</v>
      </c>
      <c r="H97" s="84">
        <v>225801.59</v>
      </c>
      <c r="I97" s="84">
        <f t="shared" si="0"/>
        <v>470389.58999999997</v>
      </c>
      <c r="J97" s="84"/>
      <c r="K97" s="84">
        <v>0</v>
      </c>
      <c r="L97" s="96">
        <f t="shared" si="1"/>
        <v>0</v>
      </c>
      <c r="M97" s="84"/>
      <c r="N97" s="84">
        <v>0</v>
      </c>
      <c r="O97" s="96">
        <f t="shared" si="2"/>
        <v>0</v>
      </c>
    </row>
    <row r="98" spans="1:15" ht="18" x14ac:dyDescent="0.25">
      <c r="A98" s="134" t="s">
        <v>36</v>
      </c>
      <c r="B98" s="127">
        <v>903</v>
      </c>
      <c r="C98" s="118" t="s">
        <v>37</v>
      </c>
      <c r="D98" s="118" t="s">
        <v>7</v>
      </c>
      <c r="E98" s="118" t="s">
        <v>101</v>
      </c>
      <c r="F98" s="118" t="s">
        <v>8</v>
      </c>
      <c r="G98" s="99">
        <f t="shared" ref="G98:N101" si="49">SUM(G99)</f>
        <v>4483624</v>
      </c>
      <c r="H98" s="99">
        <f t="shared" si="49"/>
        <v>0</v>
      </c>
      <c r="I98" s="99">
        <f t="shared" ref="I98:I167" si="50">SUM(G98+H98)</f>
        <v>4483624</v>
      </c>
      <c r="J98" s="99">
        <f t="shared" si="49"/>
        <v>4483624</v>
      </c>
      <c r="K98" s="99">
        <f t="shared" si="49"/>
        <v>0</v>
      </c>
      <c r="L98" s="80">
        <f t="shared" ref="L98:L167" si="51">SUM(J98+K98)</f>
        <v>4483624</v>
      </c>
      <c r="M98" s="99">
        <f t="shared" si="49"/>
        <v>4483624</v>
      </c>
      <c r="N98" s="99">
        <f t="shared" si="49"/>
        <v>0</v>
      </c>
      <c r="O98" s="80">
        <f t="shared" ref="O98:O167" si="52">SUM(M98+N98)</f>
        <v>4483624</v>
      </c>
    </row>
    <row r="99" spans="1:15" x14ac:dyDescent="0.25">
      <c r="A99" s="135" t="s">
        <v>38</v>
      </c>
      <c r="B99" s="127">
        <v>903</v>
      </c>
      <c r="C99" s="118" t="s">
        <v>37</v>
      </c>
      <c r="D99" s="118" t="s">
        <v>39</v>
      </c>
      <c r="E99" s="118" t="s">
        <v>101</v>
      </c>
      <c r="F99" s="118" t="s">
        <v>8</v>
      </c>
      <c r="G99" s="99">
        <f t="shared" si="49"/>
        <v>4483624</v>
      </c>
      <c r="H99" s="99">
        <f t="shared" si="49"/>
        <v>0</v>
      </c>
      <c r="I99" s="99">
        <f t="shared" si="50"/>
        <v>4483624</v>
      </c>
      <c r="J99" s="99">
        <f t="shared" si="49"/>
        <v>4483624</v>
      </c>
      <c r="K99" s="99">
        <f t="shared" si="49"/>
        <v>0</v>
      </c>
      <c r="L99" s="80">
        <f t="shared" si="51"/>
        <v>4483624</v>
      </c>
      <c r="M99" s="99">
        <f t="shared" si="49"/>
        <v>4483624</v>
      </c>
      <c r="N99" s="99">
        <f t="shared" si="49"/>
        <v>0</v>
      </c>
      <c r="O99" s="80">
        <f t="shared" si="52"/>
        <v>4483624</v>
      </c>
    </row>
    <row r="100" spans="1:15" ht="48.75" x14ac:dyDescent="0.25">
      <c r="A100" s="136" t="s">
        <v>273</v>
      </c>
      <c r="B100" s="8">
        <v>903</v>
      </c>
      <c r="C100" s="78" t="s">
        <v>37</v>
      </c>
      <c r="D100" s="78" t="s">
        <v>39</v>
      </c>
      <c r="E100" s="79" t="s">
        <v>102</v>
      </c>
      <c r="F100" s="78" t="s">
        <v>8</v>
      </c>
      <c r="G100" s="84">
        <f t="shared" si="49"/>
        <v>4483624</v>
      </c>
      <c r="H100" s="84">
        <f t="shared" si="49"/>
        <v>0</v>
      </c>
      <c r="I100" s="84">
        <f t="shared" si="50"/>
        <v>4483624</v>
      </c>
      <c r="J100" s="84">
        <f t="shared" si="49"/>
        <v>4483624</v>
      </c>
      <c r="K100" s="84">
        <f t="shared" si="49"/>
        <v>0</v>
      </c>
      <c r="L100" s="96">
        <f t="shared" si="51"/>
        <v>4483624</v>
      </c>
      <c r="M100" s="84">
        <f t="shared" si="49"/>
        <v>4483624</v>
      </c>
      <c r="N100" s="84">
        <f t="shared" si="49"/>
        <v>0</v>
      </c>
      <c r="O100" s="96">
        <f t="shared" si="52"/>
        <v>4483624</v>
      </c>
    </row>
    <row r="101" spans="1:15" ht="23.25" x14ac:dyDescent="0.25">
      <c r="A101" s="72" t="s">
        <v>15</v>
      </c>
      <c r="B101" s="8">
        <v>903</v>
      </c>
      <c r="C101" s="78" t="s">
        <v>37</v>
      </c>
      <c r="D101" s="78" t="s">
        <v>39</v>
      </c>
      <c r="E101" s="79" t="s">
        <v>102</v>
      </c>
      <c r="F101" s="78" t="s">
        <v>16</v>
      </c>
      <c r="G101" s="84">
        <f t="shared" si="49"/>
        <v>4483624</v>
      </c>
      <c r="H101" s="84">
        <f t="shared" si="49"/>
        <v>0</v>
      </c>
      <c r="I101" s="84">
        <f t="shared" si="50"/>
        <v>4483624</v>
      </c>
      <c r="J101" s="84">
        <f t="shared" si="49"/>
        <v>4483624</v>
      </c>
      <c r="K101" s="84">
        <f t="shared" si="49"/>
        <v>0</v>
      </c>
      <c r="L101" s="96">
        <f t="shared" si="51"/>
        <v>4483624</v>
      </c>
      <c r="M101" s="84">
        <f t="shared" si="49"/>
        <v>4483624</v>
      </c>
      <c r="N101" s="84">
        <f t="shared" si="49"/>
        <v>0</v>
      </c>
      <c r="O101" s="96">
        <f t="shared" si="52"/>
        <v>4483624</v>
      </c>
    </row>
    <row r="102" spans="1:15" x14ac:dyDescent="0.25">
      <c r="A102" s="112" t="s">
        <v>116</v>
      </c>
      <c r="B102" s="137">
        <v>903</v>
      </c>
      <c r="C102" s="138" t="s">
        <v>37</v>
      </c>
      <c r="D102" s="138" t="s">
        <v>39</v>
      </c>
      <c r="E102" s="79" t="s">
        <v>102</v>
      </c>
      <c r="F102" s="138">
        <v>610</v>
      </c>
      <c r="G102" s="84">
        <v>4483624</v>
      </c>
      <c r="H102" s="84">
        <v>0</v>
      </c>
      <c r="I102" s="84">
        <f t="shared" si="50"/>
        <v>4483624</v>
      </c>
      <c r="J102" s="84">
        <v>4483624</v>
      </c>
      <c r="K102" s="84">
        <v>0</v>
      </c>
      <c r="L102" s="96">
        <f t="shared" si="51"/>
        <v>4483624</v>
      </c>
      <c r="M102" s="84">
        <v>4483624</v>
      </c>
      <c r="N102" s="84">
        <v>0</v>
      </c>
      <c r="O102" s="96">
        <f t="shared" si="52"/>
        <v>4483624</v>
      </c>
    </row>
    <row r="103" spans="1:15" ht="37.15" customHeight="1" x14ac:dyDescent="0.25">
      <c r="A103" s="139" t="s">
        <v>292</v>
      </c>
      <c r="B103" s="124" t="s">
        <v>40</v>
      </c>
      <c r="C103" s="125" t="s">
        <v>7</v>
      </c>
      <c r="D103" s="125" t="s">
        <v>7</v>
      </c>
      <c r="E103" s="125" t="s">
        <v>101</v>
      </c>
      <c r="F103" s="125" t="s">
        <v>8</v>
      </c>
      <c r="G103" s="110">
        <f>SUM(G104+G121)</f>
        <v>16841628</v>
      </c>
      <c r="H103" s="110">
        <f>SUM(H104+H121)</f>
        <v>0</v>
      </c>
      <c r="I103" s="99">
        <f t="shared" si="50"/>
        <v>16841628</v>
      </c>
      <c r="J103" s="110">
        <f t="shared" ref="J103:M103" si="53">SUM(J104+J121)</f>
        <v>15142826</v>
      </c>
      <c r="K103" s="110">
        <f>SUM(K104+K121)</f>
        <v>0</v>
      </c>
      <c r="L103" s="80">
        <f t="shared" si="51"/>
        <v>15142826</v>
      </c>
      <c r="M103" s="110">
        <f t="shared" si="53"/>
        <v>21752701</v>
      </c>
      <c r="N103" s="110">
        <f>SUM(N104+N121)</f>
        <v>0</v>
      </c>
      <c r="O103" s="80">
        <f t="shared" si="52"/>
        <v>21752701</v>
      </c>
    </row>
    <row r="104" spans="1:15" ht="18" x14ac:dyDescent="0.25">
      <c r="A104" s="134" t="s">
        <v>41</v>
      </c>
      <c r="B104" s="124" t="s">
        <v>40</v>
      </c>
      <c r="C104" s="125" t="s">
        <v>21</v>
      </c>
      <c r="D104" s="125" t="s">
        <v>7</v>
      </c>
      <c r="E104" s="125" t="s">
        <v>101</v>
      </c>
      <c r="F104" s="125" t="s">
        <v>8</v>
      </c>
      <c r="G104" s="99">
        <f>SUM(G105+G113+G117)</f>
        <v>7397128</v>
      </c>
      <c r="H104" s="99">
        <f>SUM(H105+H113+H117)</f>
        <v>0</v>
      </c>
      <c r="I104" s="99">
        <f t="shared" si="50"/>
        <v>7397128</v>
      </c>
      <c r="J104" s="99">
        <f t="shared" ref="J104:M104" si="54">SUM(J105+J113+J117)</f>
        <v>13532826</v>
      </c>
      <c r="K104" s="99">
        <f>SUM(K105+K113+K117)</f>
        <v>0</v>
      </c>
      <c r="L104" s="80">
        <f t="shared" si="51"/>
        <v>13532826</v>
      </c>
      <c r="M104" s="99">
        <f t="shared" si="54"/>
        <v>20142701</v>
      </c>
      <c r="N104" s="99">
        <f>SUM(N105+N113+N117)</f>
        <v>0</v>
      </c>
      <c r="O104" s="80">
        <f t="shared" si="52"/>
        <v>20142701</v>
      </c>
    </row>
    <row r="105" spans="1:15" ht="39" x14ac:dyDescent="0.25">
      <c r="A105" s="122" t="s">
        <v>42</v>
      </c>
      <c r="B105" s="127">
        <v>906</v>
      </c>
      <c r="C105" s="118" t="s">
        <v>21</v>
      </c>
      <c r="D105" s="118" t="s">
        <v>43</v>
      </c>
      <c r="E105" s="120" t="s">
        <v>101</v>
      </c>
      <c r="F105" s="119" t="s">
        <v>8</v>
      </c>
      <c r="G105" s="99">
        <f>SUM(G106)</f>
        <v>7347128</v>
      </c>
      <c r="H105" s="99">
        <f>SUM(H106)</f>
        <v>0</v>
      </c>
      <c r="I105" s="99">
        <f t="shared" si="50"/>
        <v>7347128</v>
      </c>
      <c r="J105" s="99">
        <f t="shared" ref="J105:M105" si="55">SUM(J106)</f>
        <v>7031751</v>
      </c>
      <c r="K105" s="99">
        <f>SUM(K106)</f>
        <v>0</v>
      </c>
      <c r="L105" s="80">
        <f t="shared" si="51"/>
        <v>7031751</v>
      </c>
      <c r="M105" s="99">
        <f t="shared" si="55"/>
        <v>6991751</v>
      </c>
      <c r="N105" s="99">
        <f>SUM(N106)</f>
        <v>0</v>
      </c>
      <c r="O105" s="80">
        <f t="shared" si="52"/>
        <v>6991751</v>
      </c>
    </row>
    <row r="106" spans="1:15" ht="26.25" x14ac:dyDescent="0.25">
      <c r="A106" s="97" t="s">
        <v>27</v>
      </c>
      <c r="B106" s="8">
        <v>906</v>
      </c>
      <c r="C106" s="78" t="s">
        <v>21</v>
      </c>
      <c r="D106" s="78" t="s">
        <v>43</v>
      </c>
      <c r="E106" s="79" t="s">
        <v>154</v>
      </c>
      <c r="F106" s="113" t="s">
        <v>8</v>
      </c>
      <c r="G106" s="84">
        <f>SUM(G107+G109+G111)</f>
        <v>7347128</v>
      </c>
      <c r="H106" s="84">
        <f>SUM(H107+H109+H111)</f>
        <v>0</v>
      </c>
      <c r="I106" s="84">
        <f t="shared" si="50"/>
        <v>7347128</v>
      </c>
      <c r="J106" s="84">
        <f t="shared" ref="J106:M106" si="56">SUM(J107+J109+J111)</f>
        <v>7031751</v>
      </c>
      <c r="K106" s="84">
        <f>SUM(K107+K109+K111)</f>
        <v>0</v>
      </c>
      <c r="L106" s="96">
        <f t="shared" si="51"/>
        <v>7031751</v>
      </c>
      <c r="M106" s="84">
        <f t="shared" si="56"/>
        <v>6991751</v>
      </c>
      <c r="N106" s="84">
        <f>SUM(N107+N109+N111)</f>
        <v>0</v>
      </c>
      <c r="O106" s="96">
        <f t="shared" si="52"/>
        <v>6991751</v>
      </c>
    </row>
    <row r="107" spans="1:15" ht="43.5" x14ac:dyDescent="0.25">
      <c r="A107" s="117" t="s">
        <v>28</v>
      </c>
      <c r="B107" s="8">
        <v>906</v>
      </c>
      <c r="C107" s="78" t="s">
        <v>21</v>
      </c>
      <c r="D107" s="78" t="s">
        <v>43</v>
      </c>
      <c r="E107" s="79" t="s">
        <v>154</v>
      </c>
      <c r="F107" s="78" t="s">
        <v>29</v>
      </c>
      <c r="G107" s="84">
        <f>SUM(G108)</f>
        <v>6674481</v>
      </c>
      <c r="H107" s="84">
        <f>SUM(H108)</f>
        <v>0</v>
      </c>
      <c r="I107" s="84">
        <f t="shared" si="50"/>
        <v>6674481</v>
      </c>
      <c r="J107" s="84">
        <f t="shared" ref="J107:M107" si="57">SUM(J108)</f>
        <v>6674481</v>
      </c>
      <c r="K107" s="84">
        <f>SUM(K108)</f>
        <v>0</v>
      </c>
      <c r="L107" s="96">
        <f t="shared" si="51"/>
        <v>6674481</v>
      </c>
      <c r="M107" s="84">
        <f t="shared" si="57"/>
        <v>6674481</v>
      </c>
      <c r="N107" s="84">
        <f>SUM(N108)</f>
        <v>0</v>
      </c>
      <c r="O107" s="96">
        <f t="shared" si="52"/>
        <v>6674481</v>
      </c>
    </row>
    <row r="108" spans="1:15" x14ac:dyDescent="0.25">
      <c r="A108" s="72" t="s">
        <v>30</v>
      </c>
      <c r="B108" s="8">
        <v>906</v>
      </c>
      <c r="C108" s="78" t="s">
        <v>21</v>
      </c>
      <c r="D108" s="78" t="s">
        <v>43</v>
      </c>
      <c r="E108" s="79" t="s">
        <v>154</v>
      </c>
      <c r="F108" s="78" t="s">
        <v>31</v>
      </c>
      <c r="G108" s="84">
        <v>6674481</v>
      </c>
      <c r="H108" s="84">
        <v>0</v>
      </c>
      <c r="I108" s="84">
        <f t="shared" si="50"/>
        <v>6674481</v>
      </c>
      <c r="J108" s="84">
        <v>6674481</v>
      </c>
      <c r="K108" s="84">
        <v>0</v>
      </c>
      <c r="L108" s="96">
        <f t="shared" si="51"/>
        <v>6674481</v>
      </c>
      <c r="M108" s="84">
        <v>6674481</v>
      </c>
      <c r="N108" s="84">
        <v>0</v>
      </c>
      <c r="O108" s="96">
        <f t="shared" si="52"/>
        <v>6674481</v>
      </c>
    </row>
    <row r="109" spans="1:15" x14ac:dyDescent="0.25">
      <c r="A109" s="117" t="s">
        <v>12</v>
      </c>
      <c r="B109" s="8">
        <v>906</v>
      </c>
      <c r="C109" s="78" t="s">
        <v>21</v>
      </c>
      <c r="D109" s="78" t="s">
        <v>43</v>
      </c>
      <c r="E109" s="79" t="s">
        <v>154</v>
      </c>
      <c r="F109" s="78" t="s">
        <v>13</v>
      </c>
      <c r="G109" s="84">
        <f>SUM(G110)</f>
        <v>665747</v>
      </c>
      <c r="H109" s="84">
        <f>SUM(H110)</f>
        <v>0</v>
      </c>
      <c r="I109" s="84">
        <f t="shared" si="50"/>
        <v>665747</v>
      </c>
      <c r="J109" s="84">
        <f t="shared" ref="J109:M109" si="58">SUM(J110)</f>
        <v>351670</v>
      </c>
      <c r="K109" s="84">
        <f>SUM(K110)</f>
        <v>0</v>
      </c>
      <c r="L109" s="96">
        <f t="shared" si="51"/>
        <v>351670</v>
      </c>
      <c r="M109" s="84">
        <f t="shared" si="58"/>
        <v>311670</v>
      </c>
      <c r="N109" s="84">
        <f>SUM(N110)</f>
        <v>0</v>
      </c>
      <c r="O109" s="96">
        <f t="shared" si="52"/>
        <v>311670</v>
      </c>
    </row>
    <row r="110" spans="1:15" ht="33.75" x14ac:dyDescent="0.25">
      <c r="A110" s="121" t="s">
        <v>120</v>
      </c>
      <c r="B110" s="8">
        <v>906</v>
      </c>
      <c r="C110" s="78" t="s">
        <v>21</v>
      </c>
      <c r="D110" s="78" t="s">
        <v>43</v>
      </c>
      <c r="E110" s="79" t="s">
        <v>154</v>
      </c>
      <c r="F110" s="78" t="s">
        <v>14</v>
      </c>
      <c r="G110" s="84">
        <v>665747</v>
      </c>
      <c r="H110" s="84">
        <v>0</v>
      </c>
      <c r="I110" s="84">
        <f t="shared" si="50"/>
        <v>665747</v>
      </c>
      <c r="J110" s="84">
        <v>351670</v>
      </c>
      <c r="K110" s="84">
        <v>0</v>
      </c>
      <c r="L110" s="96">
        <f t="shared" si="51"/>
        <v>351670</v>
      </c>
      <c r="M110" s="84">
        <v>311670</v>
      </c>
      <c r="N110" s="84">
        <v>0</v>
      </c>
      <c r="O110" s="96">
        <f t="shared" si="52"/>
        <v>311670</v>
      </c>
    </row>
    <row r="111" spans="1:15" x14ac:dyDescent="0.25">
      <c r="A111" s="117" t="s">
        <v>34</v>
      </c>
      <c r="B111" s="8">
        <v>906</v>
      </c>
      <c r="C111" s="78" t="s">
        <v>21</v>
      </c>
      <c r="D111" s="78" t="s">
        <v>43</v>
      </c>
      <c r="E111" s="79" t="s">
        <v>154</v>
      </c>
      <c r="F111" s="78" t="s">
        <v>35</v>
      </c>
      <c r="G111" s="84">
        <f>SUM(G112)</f>
        <v>6900</v>
      </c>
      <c r="H111" s="84">
        <f>SUM(H112)</f>
        <v>0</v>
      </c>
      <c r="I111" s="84">
        <f t="shared" si="50"/>
        <v>6900</v>
      </c>
      <c r="J111" s="84">
        <f t="shared" ref="J111:M111" si="59">SUM(J112)</f>
        <v>5600</v>
      </c>
      <c r="K111" s="84">
        <f>SUM(K112)</f>
        <v>0</v>
      </c>
      <c r="L111" s="96">
        <f t="shared" si="51"/>
        <v>5600</v>
      </c>
      <c r="M111" s="84">
        <f t="shared" si="59"/>
        <v>5600</v>
      </c>
      <c r="N111" s="84">
        <f>SUM(N112)</f>
        <v>0</v>
      </c>
      <c r="O111" s="96">
        <f t="shared" si="52"/>
        <v>5600</v>
      </c>
    </row>
    <row r="112" spans="1:15" x14ac:dyDescent="0.25">
      <c r="A112" s="72" t="s">
        <v>111</v>
      </c>
      <c r="B112" s="8">
        <v>906</v>
      </c>
      <c r="C112" s="78" t="s">
        <v>21</v>
      </c>
      <c r="D112" s="78" t="s">
        <v>43</v>
      </c>
      <c r="E112" s="79" t="s">
        <v>154</v>
      </c>
      <c r="F112" s="78" t="s">
        <v>110</v>
      </c>
      <c r="G112" s="84">
        <v>6900</v>
      </c>
      <c r="H112" s="84">
        <v>0</v>
      </c>
      <c r="I112" s="84">
        <f t="shared" si="50"/>
        <v>6900</v>
      </c>
      <c r="J112" s="84">
        <v>5600</v>
      </c>
      <c r="K112" s="84">
        <v>0</v>
      </c>
      <c r="L112" s="96">
        <f t="shared" si="51"/>
        <v>5600</v>
      </c>
      <c r="M112" s="84">
        <v>5600</v>
      </c>
      <c r="N112" s="84">
        <v>0</v>
      </c>
      <c r="O112" s="96">
        <f t="shared" si="52"/>
        <v>5600</v>
      </c>
    </row>
    <row r="113" spans="1:15" x14ac:dyDescent="0.25">
      <c r="A113" s="129" t="s">
        <v>66</v>
      </c>
      <c r="B113" s="124" t="s">
        <v>40</v>
      </c>
      <c r="C113" s="118" t="s">
        <v>21</v>
      </c>
      <c r="D113" s="120">
        <v>11</v>
      </c>
      <c r="E113" s="120" t="s">
        <v>101</v>
      </c>
      <c r="F113" s="119" t="s">
        <v>8</v>
      </c>
      <c r="G113" s="99">
        <f t="shared" ref="G113:N115" si="60">SUM(G114)</f>
        <v>50000</v>
      </c>
      <c r="H113" s="99">
        <f t="shared" si="60"/>
        <v>0</v>
      </c>
      <c r="I113" s="99">
        <f t="shared" si="50"/>
        <v>50000</v>
      </c>
      <c r="J113" s="99">
        <f t="shared" si="60"/>
        <v>50000</v>
      </c>
      <c r="K113" s="99">
        <f t="shared" si="60"/>
        <v>0</v>
      </c>
      <c r="L113" s="80">
        <f t="shared" si="51"/>
        <v>50000</v>
      </c>
      <c r="M113" s="99">
        <f t="shared" si="60"/>
        <v>50000</v>
      </c>
      <c r="N113" s="99">
        <f t="shared" si="60"/>
        <v>0</v>
      </c>
      <c r="O113" s="80">
        <f t="shared" si="52"/>
        <v>50000</v>
      </c>
    </row>
    <row r="114" spans="1:15" x14ac:dyDescent="0.25">
      <c r="A114" s="140" t="s">
        <v>155</v>
      </c>
      <c r="B114" s="127">
        <v>906</v>
      </c>
      <c r="C114" s="118" t="s">
        <v>21</v>
      </c>
      <c r="D114" s="120">
        <v>11</v>
      </c>
      <c r="E114" s="120" t="s">
        <v>156</v>
      </c>
      <c r="F114" s="119" t="s">
        <v>8</v>
      </c>
      <c r="G114" s="99">
        <f t="shared" si="60"/>
        <v>50000</v>
      </c>
      <c r="H114" s="99">
        <f t="shared" si="60"/>
        <v>0</v>
      </c>
      <c r="I114" s="99">
        <f t="shared" si="50"/>
        <v>50000</v>
      </c>
      <c r="J114" s="99">
        <f t="shared" si="60"/>
        <v>50000</v>
      </c>
      <c r="K114" s="99">
        <f t="shared" si="60"/>
        <v>0</v>
      </c>
      <c r="L114" s="80">
        <f t="shared" si="51"/>
        <v>50000</v>
      </c>
      <c r="M114" s="99">
        <f t="shared" si="60"/>
        <v>50000</v>
      </c>
      <c r="N114" s="99">
        <f t="shared" si="60"/>
        <v>0</v>
      </c>
      <c r="O114" s="80">
        <f t="shared" si="52"/>
        <v>50000</v>
      </c>
    </row>
    <row r="115" spans="1:15" x14ac:dyDescent="0.25">
      <c r="A115" s="72" t="s">
        <v>34</v>
      </c>
      <c r="B115" s="8">
        <v>906</v>
      </c>
      <c r="C115" s="78" t="s">
        <v>21</v>
      </c>
      <c r="D115" s="79">
        <v>11</v>
      </c>
      <c r="E115" s="114" t="s">
        <v>156</v>
      </c>
      <c r="F115" s="78" t="s">
        <v>35</v>
      </c>
      <c r="G115" s="84">
        <f t="shared" si="60"/>
        <v>50000</v>
      </c>
      <c r="H115" s="84">
        <f t="shared" si="60"/>
        <v>0</v>
      </c>
      <c r="I115" s="84">
        <f t="shared" si="50"/>
        <v>50000</v>
      </c>
      <c r="J115" s="84">
        <f t="shared" si="60"/>
        <v>50000</v>
      </c>
      <c r="K115" s="84">
        <f t="shared" si="60"/>
        <v>0</v>
      </c>
      <c r="L115" s="96">
        <f t="shared" si="51"/>
        <v>50000</v>
      </c>
      <c r="M115" s="84">
        <f t="shared" si="60"/>
        <v>50000</v>
      </c>
      <c r="N115" s="84">
        <f t="shared" si="60"/>
        <v>0</v>
      </c>
      <c r="O115" s="96">
        <f t="shared" si="52"/>
        <v>50000</v>
      </c>
    </row>
    <row r="116" spans="1:15" x14ac:dyDescent="0.25">
      <c r="A116" s="72" t="s">
        <v>124</v>
      </c>
      <c r="B116" s="8">
        <v>906</v>
      </c>
      <c r="C116" s="78" t="s">
        <v>21</v>
      </c>
      <c r="D116" s="79">
        <v>11</v>
      </c>
      <c r="E116" s="114" t="s">
        <v>156</v>
      </c>
      <c r="F116" s="78" t="s">
        <v>67</v>
      </c>
      <c r="G116" s="84">
        <v>50000</v>
      </c>
      <c r="H116" s="84">
        <v>0</v>
      </c>
      <c r="I116" s="84">
        <f t="shared" si="50"/>
        <v>50000</v>
      </c>
      <c r="J116" s="84">
        <v>50000</v>
      </c>
      <c r="K116" s="84">
        <v>0</v>
      </c>
      <c r="L116" s="96">
        <f t="shared" si="51"/>
        <v>50000</v>
      </c>
      <c r="M116" s="84">
        <v>50000</v>
      </c>
      <c r="N116" s="84">
        <v>0</v>
      </c>
      <c r="O116" s="96">
        <f t="shared" si="52"/>
        <v>50000</v>
      </c>
    </row>
    <row r="117" spans="1:15" x14ac:dyDescent="0.25">
      <c r="A117" s="153" t="s">
        <v>44</v>
      </c>
      <c r="B117" s="124" t="s">
        <v>40</v>
      </c>
      <c r="C117" s="118" t="s">
        <v>21</v>
      </c>
      <c r="D117" s="120">
        <v>13</v>
      </c>
      <c r="E117" s="120" t="s">
        <v>101</v>
      </c>
      <c r="F117" s="119" t="s">
        <v>8</v>
      </c>
      <c r="G117" s="99">
        <f t="shared" ref="G117:N117" si="61">SUM(G118)</f>
        <v>0</v>
      </c>
      <c r="H117" s="99">
        <f t="shared" si="61"/>
        <v>0</v>
      </c>
      <c r="I117" s="84">
        <f t="shared" si="50"/>
        <v>0</v>
      </c>
      <c r="J117" s="99">
        <f t="shared" si="61"/>
        <v>6451075</v>
      </c>
      <c r="K117" s="99">
        <f t="shared" si="61"/>
        <v>0</v>
      </c>
      <c r="L117" s="96">
        <f t="shared" si="51"/>
        <v>6451075</v>
      </c>
      <c r="M117" s="99">
        <f t="shared" si="61"/>
        <v>13100950</v>
      </c>
      <c r="N117" s="99">
        <f t="shared" si="61"/>
        <v>0</v>
      </c>
      <c r="O117" s="96">
        <f t="shared" si="52"/>
        <v>13100950</v>
      </c>
    </row>
    <row r="118" spans="1:15" x14ac:dyDescent="0.25">
      <c r="A118" s="61" t="s">
        <v>217</v>
      </c>
      <c r="B118" s="8">
        <v>906</v>
      </c>
      <c r="C118" s="78" t="s">
        <v>21</v>
      </c>
      <c r="D118" s="79">
        <v>13</v>
      </c>
      <c r="E118" s="79">
        <v>7000080080</v>
      </c>
      <c r="F118" s="113" t="s">
        <v>8</v>
      </c>
      <c r="G118" s="109">
        <f t="shared" ref="G118:N119" si="62">SUM(G119)</f>
        <v>0</v>
      </c>
      <c r="H118" s="109">
        <f t="shared" si="62"/>
        <v>0</v>
      </c>
      <c r="I118" s="84">
        <f t="shared" si="50"/>
        <v>0</v>
      </c>
      <c r="J118" s="109">
        <f t="shared" si="62"/>
        <v>6451075</v>
      </c>
      <c r="K118" s="109">
        <f t="shared" si="62"/>
        <v>0</v>
      </c>
      <c r="L118" s="96">
        <f t="shared" si="51"/>
        <v>6451075</v>
      </c>
      <c r="M118" s="109">
        <f t="shared" si="62"/>
        <v>13100950</v>
      </c>
      <c r="N118" s="109">
        <f t="shared" si="62"/>
        <v>0</v>
      </c>
      <c r="O118" s="96">
        <f t="shared" si="52"/>
        <v>13100950</v>
      </c>
    </row>
    <row r="119" spans="1:15" x14ac:dyDescent="0.25">
      <c r="A119" s="117" t="s">
        <v>34</v>
      </c>
      <c r="B119" s="8">
        <v>906</v>
      </c>
      <c r="C119" s="78" t="s">
        <v>21</v>
      </c>
      <c r="D119" s="79">
        <v>13</v>
      </c>
      <c r="E119" s="79">
        <v>7000080080</v>
      </c>
      <c r="F119" s="78" t="s">
        <v>35</v>
      </c>
      <c r="G119" s="109">
        <f t="shared" si="62"/>
        <v>0</v>
      </c>
      <c r="H119" s="109">
        <f t="shared" si="62"/>
        <v>0</v>
      </c>
      <c r="I119" s="84">
        <f t="shared" si="50"/>
        <v>0</v>
      </c>
      <c r="J119" s="109">
        <f t="shared" si="62"/>
        <v>6451075</v>
      </c>
      <c r="K119" s="109">
        <f t="shared" si="62"/>
        <v>0</v>
      </c>
      <c r="L119" s="96">
        <f t="shared" si="51"/>
        <v>6451075</v>
      </c>
      <c r="M119" s="109">
        <f t="shared" si="62"/>
        <v>13100950</v>
      </c>
      <c r="N119" s="109">
        <f t="shared" si="62"/>
        <v>0</v>
      </c>
      <c r="O119" s="96">
        <f t="shared" si="52"/>
        <v>13100950</v>
      </c>
    </row>
    <row r="120" spans="1:15" x14ac:dyDescent="0.25">
      <c r="A120" s="72" t="s">
        <v>124</v>
      </c>
      <c r="B120" s="8">
        <v>906</v>
      </c>
      <c r="C120" s="78" t="s">
        <v>21</v>
      </c>
      <c r="D120" s="79">
        <v>13</v>
      </c>
      <c r="E120" s="79">
        <v>7000080080</v>
      </c>
      <c r="F120" s="78" t="s">
        <v>67</v>
      </c>
      <c r="G120" s="109">
        <v>0</v>
      </c>
      <c r="H120" s="109">
        <v>0</v>
      </c>
      <c r="I120" s="84">
        <f t="shared" si="50"/>
        <v>0</v>
      </c>
      <c r="J120" s="109">
        <v>6451075</v>
      </c>
      <c r="K120" s="109">
        <v>0</v>
      </c>
      <c r="L120" s="96">
        <f t="shared" si="51"/>
        <v>6451075</v>
      </c>
      <c r="M120" s="109">
        <v>13100950</v>
      </c>
      <c r="N120" s="109">
        <v>0</v>
      </c>
      <c r="O120" s="96">
        <f t="shared" si="52"/>
        <v>13100950</v>
      </c>
    </row>
    <row r="121" spans="1:15" ht="47.25" x14ac:dyDescent="0.25">
      <c r="A121" s="141" t="s">
        <v>135</v>
      </c>
      <c r="B121" s="124" t="s">
        <v>40</v>
      </c>
      <c r="C121" s="124" t="s">
        <v>11</v>
      </c>
      <c r="D121" s="125" t="s">
        <v>7</v>
      </c>
      <c r="E121" s="125" t="s">
        <v>101</v>
      </c>
      <c r="F121" s="125" t="s">
        <v>8</v>
      </c>
      <c r="G121" s="99">
        <f>SUM(G122+G126)</f>
        <v>9444500</v>
      </c>
      <c r="H121" s="99">
        <f>SUM(H122+H126)</f>
        <v>0</v>
      </c>
      <c r="I121" s="99">
        <f t="shared" si="50"/>
        <v>9444500</v>
      </c>
      <c r="J121" s="99">
        <f t="shared" ref="J121:M121" si="63">SUM(J122+J126)</f>
        <v>1610000</v>
      </c>
      <c r="K121" s="99">
        <f>SUM(K122+K126)</f>
        <v>0</v>
      </c>
      <c r="L121" s="80">
        <f t="shared" si="51"/>
        <v>1610000</v>
      </c>
      <c r="M121" s="99">
        <f t="shared" si="63"/>
        <v>1610000</v>
      </c>
      <c r="N121" s="99">
        <f>SUM(N122+N126)</f>
        <v>0</v>
      </c>
      <c r="O121" s="80">
        <f t="shared" si="52"/>
        <v>1610000</v>
      </c>
    </row>
    <row r="122" spans="1:15" ht="45" x14ac:dyDescent="0.25">
      <c r="A122" s="142" t="s">
        <v>59</v>
      </c>
      <c r="B122" s="127">
        <v>906</v>
      </c>
      <c r="C122" s="143">
        <v>14</v>
      </c>
      <c r="D122" s="120" t="s">
        <v>21</v>
      </c>
      <c r="E122" s="120" t="s">
        <v>101</v>
      </c>
      <c r="F122" s="119" t="s">
        <v>8</v>
      </c>
      <c r="G122" s="99">
        <f t="shared" ref="G122:N124" si="64">SUM(G123)</f>
        <v>1610000</v>
      </c>
      <c r="H122" s="99">
        <f t="shared" si="64"/>
        <v>0</v>
      </c>
      <c r="I122" s="99">
        <f t="shared" si="50"/>
        <v>1610000</v>
      </c>
      <c r="J122" s="99">
        <f t="shared" si="64"/>
        <v>1610000</v>
      </c>
      <c r="K122" s="99">
        <f t="shared" si="64"/>
        <v>0</v>
      </c>
      <c r="L122" s="80">
        <f t="shared" si="51"/>
        <v>1610000</v>
      </c>
      <c r="M122" s="99">
        <f t="shared" si="64"/>
        <v>1610000</v>
      </c>
      <c r="N122" s="99">
        <f t="shared" si="64"/>
        <v>0</v>
      </c>
      <c r="O122" s="80">
        <f t="shared" si="52"/>
        <v>1610000</v>
      </c>
    </row>
    <row r="123" spans="1:15" x14ac:dyDescent="0.25">
      <c r="A123" s="97" t="s">
        <v>280</v>
      </c>
      <c r="B123" s="8">
        <v>906</v>
      </c>
      <c r="C123" s="144">
        <v>14</v>
      </c>
      <c r="D123" s="79" t="s">
        <v>21</v>
      </c>
      <c r="E123" s="79" t="s">
        <v>103</v>
      </c>
      <c r="F123" s="113" t="s">
        <v>8</v>
      </c>
      <c r="G123" s="109">
        <f t="shared" si="64"/>
        <v>1610000</v>
      </c>
      <c r="H123" s="109">
        <f t="shared" si="64"/>
        <v>0</v>
      </c>
      <c r="I123" s="84">
        <f t="shared" si="50"/>
        <v>1610000</v>
      </c>
      <c r="J123" s="109">
        <f t="shared" si="64"/>
        <v>1610000</v>
      </c>
      <c r="K123" s="109">
        <f t="shared" si="64"/>
        <v>0</v>
      </c>
      <c r="L123" s="96">
        <f t="shared" si="51"/>
        <v>1610000</v>
      </c>
      <c r="M123" s="109">
        <f t="shared" si="64"/>
        <v>1610000</v>
      </c>
      <c r="N123" s="109">
        <f t="shared" si="64"/>
        <v>0</v>
      </c>
      <c r="O123" s="96">
        <f t="shared" si="52"/>
        <v>1610000</v>
      </c>
    </row>
    <row r="124" spans="1:15" x14ac:dyDescent="0.25">
      <c r="A124" s="72" t="s">
        <v>46</v>
      </c>
      <c r="B124" s="8">
        <v>906</v>
      </c>
      <c r="C124" s="144">
        <v>14</v>
      </c>
      <c r="D124" s="79" t="s">
        <v>21</v>
      </c>
      <c r="E124" s="79" t="s">
        <v>103</v>
      </c>
      <c r="F124" s="78" t="s">
        <v>47</v>
      </c>
      <c r="G124" s="109">
        <f t="shared" si="64"/>
        <v>1610000</v>
      </c>
      <c r="H124" s="109">
        <f t="shared" si="64"/>
        <v>0</v>
      </c>
      <c r="I124" s="84">
        <f t="shared" si="50"/>
        <v>1610000</v>
      </c>
      <c r="J124" s="109">
        <f t="shared" si="64"/>
        <v>1610000</v>
      </c>
      <c r="K124" s="109">
        <f t="shared" si="64"/>
        <v>0</v>
      </c>
      <c r="L124" s="96">
        <f t="shared" si="51"/>
        <v>1610000</v>
      </c>
      <c r="M124" s="109">
        <f t="shared" si="64"/>
        <v>1610000</v>
      </c>
      <c r="N124" s="109">
        <f t="shared" si="64"/>
        <v>0</v>
      </c>
      <c r="O124" s="96">
        <f t="shared" si="52"/>
        <v>1610000</v>
      </c>
    </row>
    <row r="125" spans="1:15" x14ac:dyDescent="0.25">
      <c r="A125" s="72" t="s">
        <v>122</v>
      </c>
      <c r="B125" s="8">
        <v>906</v>
      </c>
      <c r="C125" s="144">
        <v>14</v>
      </c>
      <c r="D125" s="79" t="s">
        <v>21</v>
      </c>
      <c r="E125" s="79" t="s">
        <v>103</v>
      </c>
      <c r="F125" s="78" t="s">
        <v>121</v>
      </c>
      <c r="G125" s="109">
        <v>1610000</v>
      </c>
      <c r="H125" s="109">
        <v>0</v>
      </c>
      <c r="I125" s="84">
        <f t="shared" si="50"/>
        <v>1610000</v>
      </c>
      <c r="J125" s="109">
        <v>1610000</v>
      </c>
      <c r="K125" s="109">
        <v>0</v>
      </c>
      <c r="L125" s="96">
        <f t="shared" si="51"/>
        <v>1610000</v>
      </c>
      <c r="M125" s="109">
        <v>1610000</v>
      </c>
      <c r="N125" s="109">
        <v>0</v>
      </c>
      <c r="O125" s="96">
        <f t="shared" si="52"/>
        <v>1610000</v>
      </c>
    </row>
    <row r="126" spans="1:15" x14ac:dyDescent="0.25">
      <c r="A126" s="142" t="s">
        <v>60</v>
      </c>
      <c r="B126" s="127">
        <v>906</v>
      </c>
      <c r="C126" s="143">
        <v>14</v>
      </c>
      <c r="D126" s="120" t="s">
        <v>23</v>
      </c>
      <c r="E126" s="120" t="s">
        <v>101</v>
      </c>
      <c r="F126" s="119" t="s">
        <v>8</v>
      </c>
      <c r="G126" s="110">
        <f t="shared" ref="G126:N128" si="65">SUM(G127)</f>
        <v>7834500</v>
      </c>
      <c r="H126" s="110">
        <f t="shared" si="65"/>
        <v>0</v>
      </c>
      <c r="I126" s="99">
        <f t="shared" si="50"/>
        <v>7834500</v>
      </c>
      <c r="J126" s="110">
        <f t="shared" si="65"/>
        <v>0</v>
      </c>
      <c r="K126" s="110">
        <f t="shared" si="65"/>
        <v>0</v>
      </c>
      <c r="L126" s="80">
        <f t="shared" si="51"/>
        <v>0</v>
      </c>
      <c r="M126" s="110">
        <f t="shared" si="65"/>
        <v>0</v>
      </c>
      <c r="N126" s="110">
        <f t="shared" si="65"/>
        <v>0</v>
      </c>
      <c r="O126" s="80">
        <f t="shared" si="52"/>
        <v>0</v>
      </c>
    </row>
    <row r="127" spans="1:15" ht="26.25" x14ac:dyDescent="0.25">
      <c r="A127" s="97" t="s">
        <v>61</v>
      </c>
      <c r="B127" s="8">
        <v>906</v>
      </c>
      <c r="C127" s="144">
        <v>14</v>
      </c>
      <c r="D127" s="79" t="s">
        <v>23</v>
      </c>
      <c r="E127" s="79" t="s">
        <v>157</v>
      </c>
      <c r="F127" s="78" t="s">
        <v>8</v>
      </c>
      <c r="G127" s="109">
        <f t="shared" si="65"/>
        <v>7834500</v>
      </c>
      <c r="H127" s="109">
        <f t="shared" si="65"/>
        <v>0</v>
      </c>
      <c r="I127" s="84">
        <f t="shared" si="50"/>
        <v>7834500</v>
      </c>
      <c r="J127" s="109">
        <f t="shared" si="65"/>
        <v>0</v>
      </c>
      <c r="K127" s="109">
        <f t="shared" si="65"/>
        <v>0</v>
      </c>
      <c r="L127" s="96">
        <f t="shared" si="51"/>
        <v>0</v>
      </c>
      <c r="M127" s="109">
        <f t="shared" si="65"/>
        <v>0</v>
      </c>
      <c r="N127" s="109">
        <f t="shared" si="65"/>
        <v>0</v>
      </c>
      <c r="O127" s="96">
        <f t="shared" si="52"/>
        <v>0</v>
      </c>
    </row>
    <row r="128" spans="1:15" x14ac:dyDescent="0.25">
      <c r="A128" s="72" t="s">
        <v>46</v>
      </c>
      <c r="B128" s="8">
        <v>906</v>
      </c>
      <c r="C128" s="144">
        <v>14</v>
      </c>
      <c r="D128" s="79" t="s">
        <v>23</v>
      </c>
      <c r="E128" s="79" t="s">
        <v>157</v>
      </c>
      <c r="F128" s="78" t="s">
        <v>47</v>
      </c>
      <c r="G128" s="109">
        <f t="shared" si="65"/>
        <v>7834500</v>
      </c>
      <c r="H128" s="109">
        <f t="shared" si="65"/>
        <v>0</v>
      </c>
      <c r="I128" s="84">
        <f t="shared" si="50"/>
        <v>7834500</v>
      </c>
      <c r="J128" s="109">
        <f t="shared" si="65"/>
        <v>0</v>
      </c>
      <c r="K128" s="109">
        <f t="shared" si="65"/>
        <v>0</v>
      </c>
      <c r="L128" s="96">
        <f t="shared" si="51"/>
        <v>0</v>
      </c>
      <c r="M128" s="109">
        <f t="shared" si="65"/>
        <v>0</v>
      </c>
      <c r="N128" s="109">
        <f t="shared" si="65"/>
        <v>0</v>
      </c>
      <c r="O128" s="96">
        <f t="shared" si="52"/>
        <v>0</v>
      </c>
    </row>
    <row r="129" spans="1:15" x14ac:dyDescent="0.25">
      <c r="A129" s="72" t="s">
        <v>123</v>
      </c>
      <c r="B129" s="8">
        <v>906</v>
      </c>
      <c r="C129" s="144">
        <v>14</v>
      </c>
      <c r="D129" s="79" t="s">
        <v>23</v>
      </c>
      <c r="E129" s="79" t="s">
        <v>157</v>
      </c>
      <c r="F129" s="78" t="s">
        <v>121</v>
      </c>
      <c r="G129" s="109">
        <v>7834500</v>
      </c>
      <c r="H129" s="109">
        <v>0</v>
      </c>
      <c r="I129" s="84">
        <f t="shared" si="50"/>
        <v>7834500</v>
      </c>
      <c r="J129" s="109"/>
      <c r="K129" s="109">
        <v>0</v>
      </c>
      <c r="L129" s="96">
        <f t="shared" si="51"/>
        <v>0</v>
      </c>
      <c r="M129" s="109"/>
      <c r="N129" s="109">
        <v>0</v>
      </c>
      <c r="O129" s="96">
        <f t="shared" si="52"/>
        <v>0</v>
      </c>
    </row>
    <row r="130" spans="1:15" ht="36" x14ac:dyDescent="0.25">
      <c r="A130" s="145" t="s">
        <v>330</v>
      </c>
      <c r="B130" s="146">
        <v>926</v>
      </c>
      <c r="C130" s="147" t="s">
        <v>7</v>
      </c>
      <c r="D130" s="148" t="s">
        <v>7</v>
      </c>
      <c r="E130" s="148" t="s">
        <v>101</v>
      </c>
      <c r="F130" s="148" t="s">
        <v>8</v>
      </c>
      <c r="G130" s="99">
        <f>SUM(G131+G140+G189)</f>
        <v>71156381</v>
      </c>
      <c r="H130" s="99">
        <f t="shared" ref="H130:M130" si="66">SUM(H131+H140+H189)</f>
        <v>-1228857.52</v>
      </c>
      <c r="I130" s="99">
        <f t="shared" si="66"/>
        <v>69927523.479999989</v>
      </c>
      <c r="J130" s="99">
        <f t="shared" si="66"/>
        <v>65308795</v>
      </c>
      <c r="K130" s="99">
        <f t="shared" si="66"/>
        <v>0</v>
      </c>
      <c r="L130" s="99">
        <f t="shared" si="66"/>
        <v>65308795</v>
      </c>
      <c r="M130" s="99">
        <f t="shared" si="66"/>
        <v>65163274</v>
      </c>
      <c r="N130" s="99">
        <f>SUM(N131+N140)</f>
        <v>0</v>
      </c>
      <c r="O130" s="80">
        <f t="shared" si="52"/>
        <v>65163274</v>
      </c>
    </row>
    <row r="131" spans="1:15" ht="18" x14ac:dyDescent="0.25">
      <c r="A131" s="149" t="s">
        <v>17</v>
      </c>
      <c r="B131" s="147" t="s">
        <v>62</v>
      </c>
      <c r="C131" s="147" t="s">
        <v>19</v>
      </c>
      <c r="D131" s="148" t="s">
        <v>7</v>
      </c>
      <c r="E131" s="148" t="s">
        <v>101</v>
      </c>
      <c r="F131" s="147" t="s">
        <v>8</v>
      </c>
      <c r="G131" s="99">
        <f>SUM(G132)</f>
        <v>11758186</v>
      </c>
      <c r="H131" s="99">
        <f>SUM(H132)</f>
        <v>-550000</v>
      </c>
      <c r="I131" s="99">
        <f t="shared" si="50"/>
        <v>11208186</v>
      </c>
      <c r="J131" s="99">
        <f t="shared" ref="J131:M131" si="67">SUM(J132)</f>
        <v>11865331</v>
      </c>
      <c r="K131" s="99">
        <f>SUM(K132)</f>
        <v>0</v>
      </c>
      <c r="L131" s="80">
        <f t="shared" si="51"/>
        <v>11865331</v>
      </c>
      <c r="M131" s="99">
        <f t="shared" si="67"/>
        <v>11952400</v>
      </c>
      <c r="N131" s="99">
        <f>SUM(N132)</f>
        <v>0</v>
      </c>
      <c r="O131" s="80">
        <f t="shared" si="52"/>
        <v>11952400</v>
      </c>
    </row>
    <row r="132" spans="1:15" x14ac:dyDescent="0.25">
      <c r="A132" s="129" t="s">
        <v>131</v>
      </c>
      <c r="B132" s="127">
        <v>926</v>
      </c>
      <c r="C132" s="118" t="s">
        <v>19</v>
      </c>
      <c r="D132" s="119" t="s">
        <v>10</v>
      </c>
      <c r="E132" s="120" t="s">
        <v>101</v>
      </c>
      <c r="F132" s="119" t="s">
        <v>8</v>
      </c>
      <c r="G132" s="99">
        <f>SUM(G133+G136)</f>
        <v>11758186</v>
      </c>
      <c r="H132" s="99">
        <f>SUM(H133+H136)</f>
        <v>-550000</v>
      </c>
      <c r="I132" s="99">
        <f t="shared" si="50"/>
        <v>11208186</v>
      </c>
      <c r="J132" s="99">
        <f t="shared" ref="J132:M132" si="68">SUM(J133+J136)</f>
        <v>11865331</v>
      </c>
      <c r="K132" s="99">
        <f>SUM(K133+K136)</f>
        <v>0</v>
      </c>
      <c r="L132" s="80">
        <f t="shared" si="51"/>
        <v>11865331</v>
      </c>
      <c r="M132" s="99">
        <f t="shared" si="68"/>
        <v>11952400</v>
      </c>
      <c r="N132" s="99">
        <f>SUM(N133+N136)</f>
        <v>0</v>
      </c>
      <c r="O132" s="80">
        <f t="shared" si="52"/>
        <v>11952400</v>
      </c>
    </row>
    <row r="133" spans="1:15" x14ac:dyDescent="0.25">
      <c r="A133" s="111" t="s">
        <v>158</v>
      </c>
      <c r="B133" s="8">
        <v>926</v>
      </c>
      <c r="C133" s="78" t="s">
        <v>19</v>
      </c>
      <c r="D133" s="113" t="s">
        <v>10</v>
      </c>
      <c r="E133" s="79" t="s">
        <v>159</v>
      </c>
      <c r="F133" s="78" t="s">
        <v>8</v>
      </c>
      <c r="G133" s="84">
        <f t="shared" ref="G133:N134" si="69">SUM(G134)</f>
        <v>11734186</v>
      </c>
      <c r="H133" s="84">
        <f t="shared" si="69"/>
        <v>-550000</v>
      </c>
      <c r="I133" s="84">
        <f t="shared" si="50"/>
        <v>11184186</v>
      </c>
      <c r="J133" s="84">
        <f t="shared" si="69"/>
        <v>11841331</v>
      </c>
      <c r="K133" s="84">
        <f t="shared" si="69"/>
        <v>0</v>
      </c>
      <c r="L133" s="96">
        <f t="shared" si="51"/>
        <v>11841331</v>
      </c>
      <c r="M133" s="84">
        <f t="shared" si="69"/>
        <v>11928400</v>
      </c>
      <c r="N133" s="84">
        <f t="shared" si="69"/>
        <v>0</v>
      </c>
      <c r="O133" s="96">
        <f t="shared" si="52"/>
        <v>11928400</v>
      </c>
    </row>
    <row r="134" spans="1:15" ht="23.25" x14ac:dyDescent="0.25">
      <c r="A134" s="72" t="s">
        <v>15</v>
      </c>
      <c r="B134" s="8">
        <v>926</v>
      </c>
      <c r="C134" s="78" t="s">
        <v>19</v>
      </c>
      <c r="D134" s="113" t="s">
        <v>10</v>
      </c>
      <c r="E134" s="79" t="s">
        <v>159</v>
      </c>
      <c r="F134" s="78" t="s">
        <v>16</v>
      </c>
      <c r="G134" s="84">
        <f t="shared" si="69"/>
        <v>11734186</v>
      </c>
      <c r="H134" s="84">
        <f t="shared" si="69"/>
        <v>-550000</v>
      </c>
      <c r="I134" s="84">
        <f t="shared" si="50"/>
        <v>11184186</v>
      </c>
      <c r="J134" s="84">
        <f t="shared" si="69"/>
        <v>11841331</v>
      </c>
      <c r="K134" s="84">
        <f t="shared" si="69"/>
        <v>0</v>
      </c>
      <c r="L134" s="96">
        <f t="shared" si="51"/>
        <v>11841331</v>
      </c>
      <c r="M134" s="84">
        <f t="shared" si="69"/>
        <v>11928400</v>
      </c>
      <c r="N134" s="84">
        <f t="shared" si="69"/>
        <v>0</v>
      </c>
      <c r="O134" s="96">
        <f t="shared" si="52"/>
        <v>11928400</v>
      </c>
    </row>
    <row r="135" spans="1:15" x14ac:dyDescent="0.25">
      <c r="A135" s="112" t="s">
        <v>116</v>
      </c>
      <c r="B135" s="8">
        <v>926</v>
      </c>
      <c r="C135" s="78" t="s">
        <v>19</v>
      </c>
      <c r="D135" s="113" t="s">
        <v>10</v>
      </c>
      <c r="E135" s="79" t="s">
        <v>159</v>
      </c>
      <c r="F135" s="78" t="s">
        <v>115</v>
      </c>
      <c r="G135" s="84">
        <v>11734186</v>
      </c>
      <c r="H135" s="84">
        <v>-550000</v>
      </c>
      <c r="I135" s="84">
        <f t="shared" si="50"/>
        <v>11184186</v>
      </c>
      <c r="J135" s="84">
        <v>11841331</v>
      </c>
      <c r="K135" s="84">
        <v>0</v>
      </c>
      <c r="L135" s="96">
        <f t="shared" si="51"/>
        <v>11841331</v>
      </c>
      <c r="M135" s="84">
        <v>11928400</v>
      </c>
      <c r="N135" s="84">
        <v>0</v>
      </c>
      <c r="O135" s="96">
        <f t="shared" si="52"/>
        <v>11928400</v>
      </c>
    </row>
    <row r="136" spans="1:15" ht="26.25" x14ac:dyDescent="0.25">
      <c r="A136" s="111" t="s">
        <v>245</v>
      </c>
      <c r="B136" s="8">
        <v>926</v>
      </c>
      <c r="C136" s="78" t="s">
        <v>19</v>
      </c>
      <c r="D136" s="113" t="s">
        <v>10</v>
      </c>
      <c r="E136" s="79" t="s">
        <v>246</v>
      </c>
      <c r="F136" s="78" t="s">
        <v>8</v>
      </c>
      <c r="G136" s="84">
        <f>SUM(G138)</f>
        <v>24000</v>
      </c>
      <c r="H136" s="84">
        <f>SUM(H138)</f>
        <v>0</v>
      </c>
      <c r="I136" s="84">
        <f t="shared" si="50"/>
        <v>24000</v>
      </c>
      <c r="J136" s="84">
        <f>SUM(J138)</f>
        <v>24000</v>
      </c>
      <c r="K136" s="84">
        <f>SUM(K138)</f>
        <v>0</v>
      </c>
      <c r="L136" s="96">
        <f t="shared" si="51"/>
        <v>24000</v>
      </c>
      <c r="M136" s="84">
        <f>SUM(M138)</f>
        <v>24000</v>
      </c>
      <c r="N136" s="84">
        <f>SUM(N138)</f>
        <v>0</v>
      </c>
      <c r="O136" s="96">
        <f t="shared" si="52"/>
        <v>24000</v>
      </c>
    </row>
    <row r="137" spans="1:15" ht="102.75" x14ac:dyDescent="0.25">
      <c r="A137" s="111" t="s">
        <v>269</v>
      </c>
      <c r="B137" s="8">
        <v>926</v>
      </c>
      <c r="C137" s="78" t="s">
        <v>19</v>
      </c>
      <c r="D137" s="113" t="s">
        <v>10</v>
      </c>
      <c r="E137" s="79" t="s">
        <v>271</v>
      </c>
      <c r="F137" s="78" t="s">
        <v>8</v>
      </c>
      <c r="G137" s="84">
        <f t="shared" ref="G137:N138" si="70">SUM(G138)</f>
        <v>24000</v>
      </c>
      <c r="H137" s="84">
        <f t="shared" si="70"/>
        <v>0</v>
      </c>
      <c r="I137" s="84">
        <f t="shared" si="50"/>
        <v>24000</v>
      </c>
      <c r="J137" s="84">
        <f t="shared" si="70"/>
        <v>24000</v>
      </c>
      <c r="K137" s="84">
        <f t="shared" si="70"/>
        <v>0</v>
      </c>
      <c r="L137" s="96">
        <f t="shared" si="51"/>
        <v>24000</v>
      </c>
      <c r="M137" s="84">
        <f t="shared" si="70"/>
        <v>24000</v>
      </c>
      <c r="N137" s="84">
        <f t="shared" si="70"/>
        <v>0</v>
      </c>
      <c r="O137" s="96">
        <f t="shared" si="52"/>
        <v>24000</v>
      </c>
    </row>
    <row r="138" spans="1:15" ht="23.25" x14ac:dyDescent="0.25">
      <c r="A138" s="72" t="s">
        <v>15</v>
      </c>
      <c r="B138" s="8">
        <v>926</v>
      </c>
      <c r="C138" s="78" t="s">
        <v>19</v>
      </c>
      <c r="D138" s="113" t="s">
        <v>10</v>
      </c>
      <c r="E138" s="79" t="s">
        <v>271</v>
      </c>
      <c r="F138" s="78" t="s">
        <v>16</v>
      </c>
      <c r="G138" s="84">
        <f t="shared" si="70"/>
        <v>24000</v>
      </c>
      <c r="H138" s="84">
        <f t="shared" si="70"/>
        <v>0</v>
      </c>
      <c r="I138" s="84">
        <f t="shared" si="50"/>
        <v>24000</v>
      </c>
      <c r="J138" s="84">
        <f t="shared" si="70"/>
        <v>24000</v>
      </c>
      <c r="K138" s="84">
        <f t="shared" si="70"/>
        <v>0</v>
      </c>
      <c r="L138" s="96">
        <f t="shared" si="51"/>
        <v>24000</v>
      </c>
      <c r="M138" s="84">
        <f t="shared" si="70"/>
        <v>24000</v>
      </c>
      <c r="N138" s="84">
        <f t="shared" si="70"/>
        <v>0</v>
      </c>
      <c r="O138" s="96">
        <f t="shared" si="52"/>
        <v>24000</v>
      </c>
    </row>
    <row r="139" spans="1:15" x14ac:dyDescent="0.25">
      <c r="A139" s="112" t="s">
        <v>116</v>
      </c>
      <c r="B139" s="8">
        <v>926</v>
      </c>
      <c r="C139" s="78" t="s">
        <v>19</v>
      </c>
      <c r="D139" s="113" t="s">
        <v>10</v>
      </c>
      <c r="E139" s="79" t="s">
        <v>271</v>
      </c>
      <c r="F139" s="78" t="s">
        <v>115</v>
      </c>
      <c r="G139" s="84">
        <v>24000</v>
      </c>
      <c r="H139" s="84">
        <v>0</v>
      </c>
      <c r="I139" s="84">
        <f t="shared" si="50"/>
        <v>24000</v>
      </c>
      <c r="J139" s="84">
        <v>24000</v>
      </c>
      <c r="K139" s="84">
        <v>0</v>
      </c>
      <c r="L139" s="96">
        <f t="shared" si="51"/>
        <v>24000</v>
      </c>
      <c r="M139" s="84">
        <v>24000</v>
      </c>
      <c r="N139" s="84">
        <v>0</v>
      </c>
      <c r="O139" s="96">
        <f t="shared" si="52"/>
        <v>24000</v>
      </c>
    </row>
    <row r="140" spans="1:15" ht="18" x14ac:dyDescent="0.25">
      <c r="A140" s="150" t="s">
        <v>133</v>
      </c>
      <c r="B140" s="124" t="s">
        <v>62</v>
      </c>
      <c r="C140" s="124" t="s">
        <v>57</v>
      </c>
      <c r="D140" s="133" t="s">
        <v>7</v>
      </c>
      <c r="E140" s="125" t="s">
        <v>101</v>
      </c>
      <c r="F140" s="125" t="s">
        <v>8</v>
      </c>
      <c r="G140" s="99">
        <f>SUM(G141+G173+G166)</f>
        <v>59398195</v>
      </c>
      <c r="H140" s="99">
        <f>SUM(H141+H173+H166)</f>
        <v>-678857.5199999999</v>
      </c>
      <c r="I140" s="99">
        <f t="shared" si="50"/>
        <v>58719337.479999997</v>
      </c>
      <c r="J140" s="99">
        <f>SUM(J141+J173+J166)</f>
        <v>53443464</v>
      </c>
      <c r="K140" s="99">
        <f>SUM(K141+K173+K166)</f>
        <v>0</v>
      </c>
      <c r="L140" s="80">
        <f t="shared" si="51"/>
        <v>53443464</v>
      </c>
      <c r="M140" s="99">
        <f>SUM(M141+M173+M166)</f>
        <v>53210874</v>
      </c>
      <c r="N140" s="99">
        <f>SUM(N141+N173+N166)</f>
        <v>0</v>
      </c>
      <c r="O140" s="80">
        <f t="shared" si="52"/>
        <v>53210874</v>
      </c>
    </row>
    <row r="141" spans="1:15" x14ac:dyDescent="0.25">
      <c r="A141" s="129" t="s">
        <v>58</v>
      </c>
      <c r="B141" s="127">
        <v>926</v>
      </c>
      <c r="C141" s="118" t="s">
        <v>57</v>
      </c>
      <c r="D141" s="119" t="s">
        <v>21</v>
      </c>
      <c r="E141" s="120" t="s">
        <v>101</v>
      </c>
      <c r="F141" s="119" t="s">
        <v>8</v>
      </c>
      <c r="G141" s="99">
        <f>SUM(G142+G148+G151+G145+G154+G157+G160+G163)</f>
        <v>43235892</v>
      </c>
      <c r="H141" s="99">
        <f>SUM(H142+H148+H151+H145+H154+H157+H160+H163)</f>
        <v>-678046.57</v>
      </c>
      <c r="I141" s="99">
        <f t="shared" si="50"/>
        <v>42557845.43</v>
      </c>
      <c r="J141" s="99">
        <f t="shared" ref="J141:M141" si="71">SUM(J142+J148+J151+J145+J154+J157)</f>
        <v>38349270</v>
      </c>
      <c r="K141" s="99">
        <f>SUM(K142+K148+K151+K145+K154+K157)</f>
        <v>0</v>
      </c>
      <c r="L141" s="80">
        <f t="shared" si="51"/>
        <v>38349270</v>
      </c>
      <c r="M141" s="99">
        <f t="shared" si="71"/>
        <v>37954972</v>
      </c>
      <c r="N141" s="99">
        <f>SUM(N142+N148+N151+N145+N154+N157)</f>
        <v>0</v>
      </c>
      <c r="O141" s="80">
        <f t="shared" si="52"/>
        <v>37954972</v>
      </c>
    </row>
    <row r="142" spans="1:15" x14ac:dyDescent="0.25">
      <c r="A142" s="111" t="s">
        <v>63</v>
      </c>
      <c r="B142" s="123">
        <v>926</v>
      </c>
      <c r="C142" s="124" t="s">
        <v>57</v>
      </c>
      <c r="D142" s="133" t="s">
        <v>21</v>
      </c>
      <c r="E142" s="125" t="s">
        <v>160</v>
      </c>
      <c r="F142" s="133" t="s">
        <v>8</v>
      </c>
      <c r="G142" s="99">
        <f t="shared" ref="G142:N143" si="72">SUM(G143)</f>
        <v>13338953</v>
      </c>
      <c r="H142" s="99">
        <f t="shared" si="72"/>
        <v>-250000</v>
      </c>
      <c r="I142" s="99">
        <f t="shared" si="50"/>
        <v>13088953</v>
      </c>
      <c r="J142" s="99">
        <f t="shared" si="72"/>
        <v>17456321</v>
      </c>
      <c r="K142" s="99">
        <f t="shared" si="72"/>
        <v>0</v>
      </c>
      <c r="L142" s="80">
        <f t="shared" si="51"/>
        <v>17456321</v>
      </c>
      <c r="M142" s="99">
        <f t="shared" si="72"/>
        <v>17558041</v>
      </c>
      <c r="N142" s="99">
        <f t="shared" si="72"/>
        <v>0</v>
      </c>
      <c r="O142" s="80">
        <f t="shared" si="52"/>
        <v>17558041</v>
      </c>
    </row>
    <row r="143" spans="1:15" ht="23.25" x14ac:dyDescent="0.25">
      <c r="A143" s="72" t="s">
        <v>15</v>
      </c>
      <c r="B143" s="8">
        <v>926</v>
      </c>
      <c r="C143" s="78" t="s">
        <v>57</v>
      </c>
      <c r="D143" s="113" t="s">
        <v>21</v>
      </c>
      <c r="E143" s="114" t="s">
        <v>160</v>
      </c>
      <c r="F143" s="78" t="s">
        <v>16</v>
      </c>
      <c r="G143" s="84">
        <f t="shared" si="72"/>
        <v>13338953</v>
      </c>
      <c r="H143" s="84">
        <f t="shared" si="72"/>
        <v>-250000</v>
      </c>
      <c r="I143" s="84">
        <f t="shared" si="50"/>
        <v>13088953</v>
      </c>
      <c r="J143" s="84">
        <f t="shared" si="72"/>
        <v>17456321</v>
      </c>
      <c r="K143" s="84">
        <f t="shared" si="72"/>
        <v>0</v>
      </c>
      <c r="L143" s="96">
        <f t="shared" si="51"/>
        <v>17456321</v>
      </c>
      <c r="M143" s="84">
        <f t="shared" si="72"/>
        <v>17558041</v>
      </c>
      <c r="N143" s="84">
        <f t="shared" si="72"/>
        <v>0</v>
      </c>
      <c r="O143" s="96">
        <f t="shared" si="52"/>
        <v>17558041</v>
      </c>
    </row>
    <row r="144" spans="1:15" x14ac:dyDescent="0.25">
      <c r="A144" s="112" t="s">
        <v>116</v>
      </c>
      <c r="B144" s="8">
        <v>926</v>
      </c>
      <c r="C144" s="78" t="s">
        <v>57</v>
      </c>
      <c r="D144" s="113" t="s">
        <v>21</v>
      </c>
      <c r="E144" s="114" t="s">
        <v>160</v>
      </c>
      <c r="F144" s="78" t="s">
        <v>115</v>
      </c>
      <c r="G144" s="84">
        <v>13338953</v>
      </c>
      <c r="H144" s="84">
        <v>-250000</v>
      </c>
      <c r="I144" s="84">
        <f t="shared" si="50"/>
        <v>13088953</v>
      </c>
      <c r="J144" s="84">
        <v>17456321</v>
      </c>
      <c r="K144" s="84">
        <v>0</v>
      </c>
      <c r="L144" s="96">
        <f t="shared" si="51"/>
        <v>17456321</v>
      </c>
      <c r="M144" s="84">
        <v>17558041</v>
      </c>
      <c r="N144" s="84">
        <v>0</v>
      </c>
      <c r="O144" s="96">
        <f t="shared" si="52"/>
        <v>17558041</v>
      </c>
    </row>
    <row r="145" spans="1:15" ht="77.25" x14ac:dyDescent="0.25">
      <c r="A145" s="111" t="s">
        <v>161</v>
      </c>
      <c r="B145" s="123">
        <v>926</v>
      </c>
      <c r="C145" s="124" t="s">
        <v>57</v>
      </c>
      <c r="D145" s="133" t="s">
        <v>21</v>
      </c>
      <c r="E145" s="125" t="s">
        <v>162</v>
      </c>
      <c r="F145" s="133" t="s">
        <v>8</v>
      </c>
      <c r="G145" s="99">
        <f>SUM(G147)</f>
        <v>4780000</v>
      </c>
      <c r="H145" s="99">
        <f>SUM(H147)</f>
        <v>0</v>
      </c>
      <c r="I145" s="99">
        <f t="shared" si="50"/>
        <v>4780000</v>
      </c>
      <c r="J145" s="99">
        <f t="shared" ref="J145:M145" si="73">SUM(J147)</f>
        <v>0</v>
      </c>
      <c r="K145" s="99">
        <f>SUM(K147)</f>
        <v>0</v>
      </c>
      <c r="L145" s="80">
        <f t="shared" si="51"/>
        <v>0</v>
      </c>
      <c r="M145" s="99">
        <f t="shared" si="73"/>
        <v>0</v>
      </c>
      <c r="N145" s="99">
        <f>SUM(N147)</f>
        <v>0</v>
      </c>
      <c r="O145" s="80">
        <f t="shared" si="52"/>
        <v>0</v>
      </c>
    </row>
    <row r="146" spans="1:15" ht="23.25" x14ac:dyDescent="0.25">
      <c r="A146" s="72" t="s">
        <v>15</v>
      </c>
      <c r="B146" s="8">
        <v>926</v>
      </c>
      <c r="C146" s="78" t="s">
        <v>57</v>
      </c>
      <c r="D146" s="113" t="s">
        <v>21</v>
      </c>
      <c r="E146" s="114" t="s">
        <v>162</v>
      </c>
      <c r="F146" s="78" t="s">
        <v>16</v>
      </c>
      <c r="G146" s="84">
        <f>SUM(G147)</f>
        <v>4780000</v>
      </c>
      <c r="H146" s="84">
        <f>SUM(H147)</f>
        <v>0</v>
      </c>
      <c r="I146" s="84">
        <f t="shared" si="50"/>
        <v>4780000</v>
      </c>
      <c r="J146" s="84">
        <f t="shared" ref="J146:M146" si="74">SUM(J147)</f>
        <v>0</v>
      </c>
      <c r="K146" s="84">
        <f>SUM(K147)</f>
        <v>0</v>
      </c>
      <c r="L146" s="96">
        <f t="shared" si="51"/>
        <v>0</v>
      </c>
      <c r="M146" s="84">
        <f t="shared" si="74"/>
        <v>0</v>
      </c>
      <c r="N146" s="84">
        <f>SUM(N147)</f>
        <v>0</v>
      </c>
      <c r="O146" s="96">
        <f t="shared" si="52"/>
        <v>0</v>
      </c>
    </row>
    <row r="147" spans="1:15" x14ac:dyDescent="0.25">
      <c r="A147" s="112" t="s">
        <v>116</v>
      </c>
      <c r="B147" s="8">
        <v>926</v>
      </c>
      <c r="C147" s="78" t="s">
        <v>57</v>
      </c>
      <c r="D147" s="113" t="s">
        <v>21</v>
      </c>
      <c r="E147" s="114" t="s">
        <v>162</v>
      </c>
      <c r="F147" s="78" t="s">
        <v>115</v>
      </c>
      <c r="G147" s="84">
        <v>4780000</v>
      </c>
      <c r="H147" s="84"/>
      <c r="I147" s="84">
        <f t="shared" si="50"/>
        <v>4780000</v>
      </c>
      <c r="J147" s="84"/>
      <c r="K147" s="84">
        <v>0</v>
      </c>
      <c r="L147" s="96">
        <f t="shared" si="51"/>
        <v>0</v>
      </c>
      <c r="M147" s="84"/>
      <c r="N147" s="84">
        <v>0</v>
      </c>
      <c r="O147" s="96">
        <f t="shared" si="52"/>
        <v>0</v>
      </c>
    </row>
    <row r="148" spans="1:15" ht="25.5" customHeight="1" x14ac:dyDescent="0.25">
      <c r="A148" s="111" t="s">
        <v>163</v>
      </c>
      <c r="B148" s="123">
        <v>926</v>
      </c>
      <c r="C148" s="124" t="s">
        <v>57</v>
      </c>
      <c r="D148" s="133" t="s">
        <v>21</v>
      </c>
      <c r="E148" s="125" t="s">
        <v>164</v>
      </c>
      <c r="F148" s="133" t="s">
        <v>8</v>
      </c>
      <c r="G148" s="99">
        <f t="shared" ref="G148:N149" si="75">SUM(G149)</f>
        <v>14636729</v>
      </c>
      <c r="H148" s="99">
        <f t="shared" si="75"/>
        <v>-400000</v>
      </c>
      <c r="I148" s="99">
        <f t="shared" si="50"/>
        <v>14236729</v>
      </c>
      <c r="J148" s="99">
        <f t="shared" si="75"/>
        <v>19794477</v>
      </c>
      <c r="K148" s="99">
        <f t="shared" si="75"/>
        <v>0</v>
      </c>
      <c r="L148" s="80">
        <f t="shared" si="51"/>
        <v>19794477</v>
      </c>
      <c r="M148" s="99">
        <f t="shared" si="75"/>
        <v>20091331</v>
      </c>
      <c r="N148" s="99">
        <f t="shared" si="75"/>
        <v>0</v>
      </c>
      <c r="O148" s="80">
        <f t="shared" si="52"/>
        <v>20091331</v>
      </c>
    </row>
    <row r="149" spans="1:15" ht="23.25" x14ac:dyDescent="0.25">
      <c r="A149" s="72" t="s">
        <v>15</v>
      </c>
      <c r="B149" s="8">
        <v>926</v>
      </c>
      <c r="C149" s="78" t="s">
        <v>57</v>
      </c>
      <c r="D149" s="113" t="s">
        <v>21</v>
      </c>
      <c r="E149" s="114" t="s">
        <v>164</v>
      </c>
      <c r="F149" s="78" t="s">
        <v>16</v>
      </c>
      <c r="G149" s="84">
        <f t="shared" si="75"/>
        <v>14636729</v>
      </c>
      <c r="H149" s="84">
        <f t="shared" si="75"/>
        <v>-400000</v>
      </c>
      <c r="I149" s="84">
        <f t="shared" si="50"/>
        <v>14236729</v>
      </c>
      <c r="J149" s="84">
        <f t="shared" si="75"/>
        <v>19794477</v>
      </c>
      <c r="K149" s="84">
        <f t="shared" si="75"/>
        <v>0</v>
      </c>
      <c r="L149" s="96">
        <f t="shared" si="51"/>
        <v>19794477</v>
      </c>
      <c r="M149" s="84">
        <f t="shared" si="75"/>
        <v>20091331</v>
      </c>
      <c r="N149" s="84">
        <f t="shared" si="75"/>
        <v>0</v>
      </c>
      <c r="O149" s="96">
        <f t="shared" si="52"/>
        <v>20091331</v>
      </c>
    </row>
    <row r="150" spans="1:15" x14ac:dyDescent="0.25">
      <c r="A150" s="112" t="s">
        <v>116</v>
      </c>
      <c r="B150" s="8">
        <v>926</v>
      </c>
      <c r="C150" s="78" t="s">
        <v>57</v>
      </c>
      <c r="D150" s="113" t="s">
        <v>21</v>
      </c>
      <c r="E150" s="114" t="s">
        <v>164</v>
      </c>
      <c r="F150" s="78" t="s">
        <v>115</v>
      </c>
      <c r="G150" s="84">
        <v>14636729</v>
      </c>
      <c r="H150" s="84">
        <v>-400000</v>
      </c>
      <c r="I150" s="84">
        <f t="shared" si="50"/>
        <v>14236729</v>
      </c>
      <c r="J150" s="84">
        <v>19794477</v>
      </c>
      <c r="K150" s="84">
        <v>0</v>
      </c>
      <c r="L150" s="96">
        <f t="shared" si="51"/>
        <v>19794477</v>
      </c>
      <c r="M150" s="84">
        <v>20091331</v>
      </c>
      <c r="N150" s="84">
        <v>0</v>
      </c>
      <c r="O150" s="96">
        <f t="shared" si="52"/>
        <v>20091331</v>
      </c>
    </row>
    <row r="151" spans="1:15" ht="60.75" x14ac:dyDescent="0.25">
      <c r="A151" s="136" t="s">
        <v>274</v>
      </c>
      <c r="B151" s="123">
        <v>926</v>
      </c>
      <c r="C151" s="124" t="s">
        <v>57</v>
      </c>
      <c r="D151" s="133" t="s">
        <v>21</v>
      </c>
      <c r="E151" s="125" t="s">
        <v>104</v>
      </c>
      <c r="F151" s="133" t="s">
        <v>8</v>
      </c>
      <c r="G151" s="99">
        <f t="shared" ref="G151:N152" si="76">SUM(G152)</f>
        <v>111600</v>
      </c>
      <c r="H151" s="99">
        <f t="shared" si="76"/>
        <v>0</v>
      </c>
      <c r="I151" s="99">
        <f t="shared" si="50"/>
        <v>111600</v>
      </c>
      <c r="J151" s="99">
        <f t="shared" si="76"/>
        <v>111600</v>
      </c>
      <c r="K151" s="99">
        <f t="shared" si="76"/>
        <v>0</v>
      </c>
      <c r="L151" s="80">
        <f t="shared" si="51"/>
        <v>111600</v>
      </c>
      <c r="M151" s="99">
        <f t="shared" si="76"/>
        <v>111600</v>
      </c>
      <c r="N151" s="99">
        <f t="shared" si="76"/>
        <v>0</v>
      </c>
      <c r="O151" s="80">
        <f t="shared" si="52"/>
        <v>111600</v>
      </c>
    </row>
    <row r="152" spans="1:15" ht="23.25" x14ac:dyDescent="0.25">
      <c r="A152" s="72" t="s">
        <v>15</v>
      </c>
      <c r="B152" s="8">
        <v>926</v>
      </c>
      <c r="C152" s="78" t="s">
        <v>57</v>
      </c>
      <c r="D152" s="113" t="s">
        <v>21</v>
      </c>
      <c r="E152" s="114" t="s">
        <v>104</v>
      </c>
      <c r="F152" s="78" t="s">
        <v>16</v>
      </c>
      <c r="G152" s="84">
        <f t="shared" si="76"/>
        <v>111600</v>
      </c>
      <c r="H152" s="84">
        <f t="shared" si="76"/>
        <v>0</v>
      </c>
      <c r="I152" s="84">
        <f t="shared" si="50"/>
        <v>111600</v>
      </c>
      <c r="J152" s="84">
        <f t="shared" si="76"/>
        <v>111600</v>
      </c>
      <c r="K152" s="84">
        <f t="shared" si="76"/>
        <v>0</v>
      </c>
      <c r="L152" s="96">
        <f t="shared" si="51"/>
        <v>111600</v>
      </c>
      <c r="M152" s="84">
        <f t="shared" si="76"/>
        <v>111600</v>
      </c>
      <c r="N152" s="84">
        <f t="shared" si="76"/>
        <v>0</v>
      </c>
      <c r="O152" s="96">
        <f t="shared" si="52"/>
        <v>111600</v>
      </c>
    </row>
    <row r="153" spans="1:15" x14ac:dyDescent="0.25">
      <c r="A153" s="112" t="s">
        <v>116</v>
      </c>
      <c r="B153" s="8">
        <v>926</v>
      </c>
      <c r="C153" s="78" t="s">
        <v>57</v>
      </c>
      <c r="D153" s="113" t="s">
        <v>21</v>
      </c>
      <c r="E153" s="114" t="s">
        <v>104</v>
      </c>
      <c r="F153" s="78" t="s">
        <v>115</v>
      </c>
      <c r="G153" s="84">
        <v>111600</v>
      </c>
      <c r="H153" s="84">
        <v>0</v>
      </c>
      <c r="I153" s="84">
        <f t="shared" si="50"/>
        <v>111600</v>
      </c>
      <c r="J153" s="84">
        <v>111600</v>
      </c>
      <c r="K153" s="84">
        <v>0</v>
      </c>
      <c r="L153" s="96">
        <f t="shared" si="51"/>
        <v>111600</v>
      </c>
      <c r="M153" s="84">
        <v>111600</v>
      </c>
      <c r="N153" s="84">
        <v>0</v>
      </c>
      <c r="O153" s="96">
        <f t="shared" si="52"/>
        <v>111600</v>
      </c>
    </row>
    <row r="154" spans="1:15" ht="77.25" x14ac:dyDescent="0.25">
      <c r="A154" s="111" t="s">
        <v>166</v>
      </c>
      <c r="B154" s="123">
        <v>926</v>
      </c>
      <c r="C154" s="124" t="s">
        <v>57</v>
      </c>
      <c r="D154" s="133" t="s">
        <v>21</v>
      </c>
      <c r="E154" s="125" t="s">
        <v>167</v>
      </c>
      <c r="F154" s="133" t="s">
        <v>8</v>
      </c>
      <c r="G154" s="99">
        <f t="shared" ref="G154:N164" si="77">SUM(G155)</f>
        <v>6882020</v>
      </c>
      <c r="H154" s="99">
        <f t="shared" si="77"/>
        <v>0</v>
      </c>
      <c r="I154" s="99">
        <f t="shared" si="50"/>
        <v>6882020</v>
      </c>
      <c r="J154" s="99">
        <f t="shared" si="77"/>
        <v>0</v>
      </c>
      <c r="K154" s="99">
        <f t="shared" si="77"/>
        <v>0</v>
      </c>
      <c r="L154" s="80">
        <f t="shared" si="51"/>
        <v>0</v>
      </c>
      <c r="M154" s="99">
        <f t="shared" si="77"/>
        <v>0</v>
      </c>
      <c r="N154" s="99">
        <f t="shared" si="77"/>
        <v>0</v>
      </c>
      <c r="O154" s="80">
        <f t="shared" si="52"/>
        <v>0</v>
      </c>
    </row>
    <row r="155" spans="1:15" ht="23.25" x14ac:dyDescent="0.25">
      <c r="A155" s="72" t="s">
        <v>15</v>
      </c>
      <c r="B155" s="8">
        <v>926</v>
      </c>
      <c r="C155" s="78" t="s">
        <v>57</v>
      </c>
      <c r="D155" s="113" t="s">
        <v>21</v>
      </c>
      <c r="E155" s="114" t="s">
        <v>167</v>
      </c>
      <c r="F155" s="78" t="s">
        <v>16</v>
      </c>
      <c r="G155" s="84">
        <f t="shared" si="77"/>
        <v>6882020</v>
      </c>
      <c r="H155" s="84">
        <f t="shared" si="77"/>
        <v>0</v>
      </c>
      <c r="I155" s="84">
        <f t="shared" si="50"/>
        <v>6882020</v>
      </c>
      <c r="J155" s="84">
        <f t="shared" si="77"/>
        <v>0</v>
      </c>
      <c r="K155" s="84">
        <f t="shared" si="77"/>
        <v>0</v>
      </c>
      <c r="L155" s="96">
        <f t="shared" si="51"/>
        <v>0</v>
      </c>
      <c r="M155" s="84">
        <f t="shared" si="77"/>
        <v>0</v>
      </c>
      <c r="N155" s="84">
        <f t="shared" si="77"/>
        <v>0</v>
      </c>
      <c r="O155" s="96">
        <f t="shared" si="52"/>
        <v>0</v>
      </c>
    </row>
    <row r="156" spans="1:15" x14ac:dyDescent="0.25">
      <c r="A156" s="112" t="s">
        <v>116</v>
      </c>
      <c r="B156" s="8">
        <v>926</v>
      </c>
      <c r="C156" s="78" t="s">
        <v>57</v>
      </c>
      <c r="D156" s="113" t="s">
        <v>21</v>
      </c>
      <c r="E156" s="114" t="s">
        <v>167</v>
      </c>
      <c r="F156" s="78" t="s">
        <v>115</v>
      </c>
      <c r="G156" s="84">
        <v>6882020</v>
      </c>
      <c r="H156" s="84">
        <v>0</v>
      </c>
      <c r="I156" s="84">
        <f t="shared" si="50"/>
        <v>6882020</v>
      </c>
      <c r="J156" s="84"/>
      <c r="K156" s="84">
        <v>0</v>
      </c>
      <c r="L156" s="96">
        <f t="shared" si="51"/>
        <v>0</v>
      </c>
      <c r="M156" s="84"/>
      <c r="N156" s="84">
        <v>0</v>
      </c>
      <c r="O156" s="96">
        <f t="shared" si="52"/>
        <v>0</v>
      </c>
    </row>
    <row r="157" spans="1:15" ht="39" x14ac:dyDescent="0.25">
      <c r="A157" s="111" t="s">
        <v>272</v>
      </c>
      <c r="B157" s="123">
        <v>926</v>
      </c>
      <c r="C157" s="124" t="s">
        <v>57</v>
      </c>
      <c r="D157" s="133" t="s">
        <v>21</v>
      </c>
      <c r="E157" s="125" t="s">
        <v>221</v>
      </c>
      <c r="F157" s="133" t="s">
        <v>8</v>
      </c>
      <c r="G157" s="99">
        <f t="shared" si="77"/>
        <v>1998954</v>
      </c>
      <c r="H157" s="99">
        <f t="shared" si="77"/>
        <v>-28046.57</v>
      </c>
      <c r="I157" s="99">
        <f t="shared" si="50"/>
        <v>1970907.43</v>
      </c>
      <c r="J157" s="99">
        <f t="shared" si="77"/>
        <v>986872</v>
      </c>
      <c r="K157" s="99">
        <f t="shared" si="77"/>
        <v>0</v>
      </c>
      <c r="L157" s="80">
        <f t="shared" si="51"/>
        <v>986872</v>
      </c>
      <c r="M157" s="99">
        <f t="shared" si="77"/>
        <v>194000</v>
      </c>
      <c r="N157" s="99">
        <f t="shared" si="77"/>
        <v>0</v>
      </c>
      <c r="O157" s="80">
        <f t="shared" si="52"/>
        <v>194000</v>
      </c>
    </row>
    <row r="158" spans="1:15" ht="23.25" x14ac:dyDescent="0.25">
      <c r="A158" s="72" t="s">
        <v>15</v>
      </c>
      <c r="B158" s="8">
        <v>926</v>
      </c>
      <c r="C158" s="78" t="s">
        <v>57</v>
      </c>
      <c r="D158" s="113" t="s">
        <v>21</v>
      </c>
      <c r="E158" s="114" t="s">
        <v>221</v>
      </c>
      <c r="F158" s="78" t="s">
        <v>16</v>
      </c>
      <c r="G158" s="84">
        <f t="shared" si="77"/>
        <v>1998954</v>
      </c>
      <c r="H158" s="84">
        <f t="shared" si="77"/>
        <v>-28046.57</v>
      </c>
      <c r="I158" s="84">
        <f t="shared" si="50"/>
        <v>1970907.43</v>
      </c>
      <c r="J158" s="84">
        <f t="shared" si="77"/>
        <v>986872</v>
      </c>
      <c r="K158" s="84">
        <f t="shared" si="77"/>
        <v>0</v>
      </c>
      <c r="L158" s="96">
        <f t="shared" si="51"/>
        <v>986872</v>
      </c>
      <c r="M158" s="84">
        <f t="shared" si="77"/>
        <v>194000</v>
      </c>
      <c r="N158" s="84">
        <f t="shared" si="77"/>
        <v>0</v>
      </c>
      <c r="O158" s="96">
        <f t="shared" si="52"/>
        <v>194000</v>
      </c>
    </row>
    <row r="159" spans="1:15" x14ac:dyDescent="0.25">
      <c r="A159" s="112" t="s">
        <v>116</v>
      </c>
      <c r="B159" s="8">
        <v>926</v>
      </c>
      <c r="C159" s="78" t="s">
        <v>57</v>
      </c>
      <c r="D159" s="113" t="s">
        <v>21</v>
      </c>
      <c r="E159" s="114" t="s">
        <v>221</v>
      </c>
      <c r="F159" s="78" t="s">
        <v>115</v>
      </c>
      <c r="G159" s="84">
        <v>1998954</v>
      </c>
      <c r="H159" s="84">
        <v>-28046.57</v>
      </c>
      <c r="I159" s="84">
        <f t="shared" si="50"/>
        <v>1970907.43</v>
      </c>
      <c r="J159" s="84">
        <v>986872</v>
      </c>
      <c r="K159" s="84">
        <v>0</v>
      </c>
      <c r="L159" s="96">
        <f t="shared" si="51"/>
        <v>986872</v>
      </c>
      <c r="M159" s="84">
        <v>194000</v>
      </c>
      <c r="N159" s="84">
        <v>0</v>
      </c>
      <c r="O159" s="96">
        <f t="shared" si="52"/>
        <v>194000</v>
      </c>
    </row>
    <row r="160" spans="1:15" x14ac:dyDescent="0.25">
      <c r="A160" s="111" t="s">
        <v>296</v>
      </c>
      <c r="B160" s="123">
        <v>926</v>
      </c>
      <c r="C160" s="124" t="s">
        <v>57</v>
      </c>
      <c r="D160" s="133" t="s">
        <v>21</v>
      </c>
      <c r="E160" s="125" t="s">
        <v>294</v>
      </c>
      <c r="F160" s="133" t="s">
        <v>8</v>
      </c>
      <c r="G160" s="99">
        <f t="shared" si="77"/>
        <v>423806</v>
      </c>
      <c r="H160" s="99">
        <f t="shared" si="77"/>
        <v>0</v>
      </c>
      <c r="I160" s="99">
        <f t="shared" ref="I160:I165" si="78">SUM(G160+H160)</f>
        <v>423806</v>
      </c>
      <c r="J160" s="99">
        <f t="shared" si="77"/>
        <v>0</v>
      </c>
      <c r="K160" s="99">
        <f t="shared" si="77"/>
        <v>0</v>
      </c>
      <c r="L160" s="80">
        <f t="shared" ref="L160:L165" si="79">SUM(J160+K160)</f>
        <v>0</v>
      </c>
      <c r="M160" s="99">
        <f t="shared" si="77"/>
        <v>0</v>
      </c>
      <c r="N160" s="99">
        <f t="shared" si="77"/>
        <v>0</v>
      </c>
      <c r="O160" s="80">
        <f t="shared" ref="O160:O165" si="80">SUM(M160+N160)</f>
        <v>0</v>
      </c>
    </row>
    <row r="161" spans="1:15" ht="23.25" x14ac:dyDescent="0.25">
      <c r="A161" s="72" t="s">
        <v>15</v>
      </c>
      <c r="B161" s="8">
        <v>926</v>
      </c>
      <c r="C161" s="78" t="s">
        <v>57</v>
      </c>
      <c r="D161" s="113" t="s">
        <v>21</v>
      </c>
      <c r="E161" s="114" t="s">
        <v>294</v>
      </c>
      <c r="F161" s="78" t="s">
        <v>16</v>
      </c>
      <c r="G161" s="84">
        <f t="shared" si="77"/>
        <v>423806</v>
      </c>
      <c r="H161" s="84">
        <f t="shared" si="77"/>
        <v>0</v>
      </c>
      <c r="I161" s="84">
        <f t="shared" si="78"/>
        <v>423806</v>
      </c>
      <c r="J161" s="84">
        <f t="shared" si="77"/>
        <v>0</v>
      </c>
      <c r="K161" s="84">
        <f t="shared" si="77"/>
        <v>0</v>
      </c>
      <c r="L161" s="96">
        <f t="shared" si="79"/>
        <v>0</v>
      </c>
      <c r="M161" s="84">
        <f t="shared" si="77"/>
        <v>0</v>
      </c>
      <c r="N161" s="84">
        <f t="shared" si="77"/>
        <v>0</v>
      </c>
      <c r="O161" s="96">
        <f t="shared" si="80"/>
        <v>0</v>
      </c>
    </row>
    <row r="162" spans="1:15" x14ac:dyDescent="0.25">
      <c r="A162" s="112" t="s">
        <v>116</v>
      </c>
      <c r="B162" s="8">
        <v>926</v>
      </c>
      <c r="C162" s="78" t="s">
        <v>57</v>
      </c>
      <c r="D162" s="113" t="s">
        <v>21</v>
      </c>
      <c r="E162" s="114" t="s">
        <v>294</v>
      </c>
      <c r="F162" s="78" t="s">
        <v>115</v>
      </c>
      <c r="G162" s="84">
        <v>423806</v>
      </c>
      <c r="H162" s="84"/>
      <c r="I162" s="84">
        <f t="shared" si="78"/>
        <v>423806</v>
      </c>
      <c r="J162" s="84">
        <v>0</v>
      </c>
      <c r="K162" s="84">
        <v>0</v>
      </c>
      <c r="L162" s="96">
        <f t="shared" si="79"/>
        <v>0</v>
      </c>
      <c r="M162" s="84">
        <v>0</v>
      </c>
      <c r="N162" s="84">
        <v>0</v>
      </c>
      <c r="O162" s="96">
        <f t="shared" si="80"/>
        <v>0</v>
      </c>
    </row>
    <row r="163" spans="1:15" ht="51.75" x14ac:dyDescent="0.25">
      <c r="A163" s="111" t="s">
        <v>295</v>
      </c>
      <c r="B163" s="123">
        <v>926</v>
      </c>
      <c r="C163" s="124" t="s">
        <v>57</v>
      </c>
      <c r="D163" s="133" t="s">
        <v>21</v>
      </c>
      <c r="E163" s="125" t="s">
        <v>293</v>
      </c>
      <c r="F163" s="133" t="s">
        <v>8</v>
      </c>
      <c r="G163" s="99">
        <f t="shared" si="77"/>
        <v>1063830</v>
      </c>
      <c r="H163" s="99">
        <f t="shared" si="77"/>
        <v>0</v>
      </c>
      <c r="I163" s="99">
        <f t="shared" si="78"/>
        <v>1063830</v>
      </c>
      <c r="J163" s="99">
        <f t="shared" si="77"/>
        <v>0</v>
      </c>
      <c r="K163" s="99">
        <f t="shared" si="77"/>
        <v>0</v>
      </c>
      <c r="L163" s="80">
        <f t="shared" si="79"/>
        <v>0</v>
      </c>
      <c r="M163" s="99">
        <f t="shared" si="77"/>
        <v>0</v>
      </c>
      <c r="N163" s="99">
        <f t="shared" si="77"/>
        <v>0</v>
      </c>
      <c r="O163" s="80">
        <f t="shared" si="80"/>
        <v>0</v>
      </c>
    </row>
    <row r="164" spans="1:15" ht="23.25" x14ac:dyDescent="0.25">
      <c r="A164" s="72" t="s">
        <v>15</v>
      </c>
      <c r="B164" s="8">
        <v>926</v>
      </c>
      <c r="C164" s="78" t="s">
        <v>57</v>
      </c>
      <c r="D164" s="113" t="s">
        <v>21</v>
      </c>
      <c r="E164" s="114" t="s">
        <v>293</v>
      </c>
      <c r="F164" s="78" t="s">
        <v>16</v>
      </c>
      <c r="G164" s="84">
        <f t="shared" si="77"/>
        <v>1063830</v>
      </c>
      <c r="H164" s="84">
        <f t="shared" si="77"/>
        <v>0</v>
      </c>
      <c r="I164" s="84">
        <f t="shared" si="78"/>
        <v>1063830</v>
      </c>
      <c r="J164" s="84">
        <f t="shared" si="77"/>
        <v>0</v>
      </c>
      <c r="K164" s="84">
        <f t="shared" si="77"/>
        <v>0</v>
      </c>
      <c r="L164" s="96">
        <f t="shared" si="79"/>
        <v>0</v>
      </c>
      <c r="M164" s="84">
        <f t="shared" si="77"/>
        <v>0</v>
      </c>
      <c r="N164" s="84">
        <f t="shared" si="77"/>
        <v>0</v>
      </c>
      <c r="O164" s="96">
        <f t="shared" si="80"/>
        <v>0</v>
      </c>
    </row>
    <row r="165" spans="1:15" x14ac:dyDescent="0.25">
      <c r="A165" s="112" t="s">
        <v>116</v>
      </c>
      <c r="B165" s="8">
        <v>926</v>
      </c>
      <c r="C165" s="78" t="s">
        <v>57</v>
      </c>
      <c r="D165" s="113" t="s">
        <v>21</v>
      </c>
      <c r="E165" s="114" t="s">
        <v>293</v>
      </c>
      <c r="F165" s="78" t="s">
        <v>115</v>
      </c>
      <c r="G165" s="84">
        <v>1063830</v>
      </c>
      <c r="H165" s="84"/>
      <c r="I165" s="84">
        <f t="shared" si="78"/>
        <v>1063830</v>
      </c>
      <c r="J165" s="84">
        <v>0</v>
      </c>
      <c r="K165" s="84">
        <v>0</v>
      </c>
      <c r="L165" s="96">
        <f t="shared" si="79"/>
        <v>0</v>
      </c>
      <c r="M165" s="84">
        <v>0</v>
      </c>
      <c r="N165" s="84">
        <v>0</v>
      </c>
      <c r="O165" s="96">
        <f t="shared" si="80"/>
        <v>0</v>
      </c>
    </row>
    <row r="166" spans="1:15" x14ac:dyDescent="0.25">
      <c r="A166" s="122" t="s">
        <v>228</v>
      </c>
      <c r="B166" s="118" t="s">
        <v>62</v>
      </c>
      <c r="C166" s="118" t="s">
        <v>57</v>
      </c>
      <c r="D166" s="118" t="s">
        <v>23</v>
      </c>
      <c r="E166" s="118" t="s">
        <v>101</v>
      </c>
      <c r="F166" s="118" t="s">
        <v>8</v>
      </c>
      <c r="G166" s="99">
        <f>SUM(G167+G170)</f>
        <v>3958329</v>
      </c>
      <c r="H166" s="99">
        <f>SUM(H167+H170)</f>
        <v>0</v>
      </c>
      <c r="I166" s="99">
        <f t="shared" si="50"/>
        <v>3958329</v>
      </c>
      <c r="J166" s="99">
        <f t="shared" ref="J166:M166" si="81">SUM(J167+J170)</f>
        <v>3366463</v>
      </c>
      <c r="K166" s="99">
        <f>SUM(K167+K170)</f>
        <v>0</v>
      </c>
      <c r="L166" s="80">
        <f t="shared" si="51"/>
        <v>3366463</v>
      </c>
      <c r="M166" s="99">
        <f t="shared" si="81"/>
        <v>3405315</v>
      </c>
      <c r="N166" s="99">
        <f>SUM(N167+N170)</f>
        <v>0</v>
      </c>
      <c r="O166" s="80">
        <f t="shared" si="52"/>
        <v>3405315</v>
      </c>
    </row>
    <row r="167" spans="1:15" x14ac:dyDescent="0.25">
      <c r="A167" s="111" t="s">
        <v>64</v>
      </c>
      <c r="B167" s="123">
        <v>926</v>
      </c>
      <c r="C167" s="124" t="s">
        <v>57</v>
      </c>
      <c r="D167" s="133" t="s">
        <v>23</v>
      </c>
      <c r="E167" s="125" t="s">
        <v>165</v>
      </c>
      <c r="F167" s="133" t="s">
        <v>8</v>
      </c>
      <c r="G167" s="99">
        <f>SUM(G168)</f>
        <v>2528329</v>
      </c>
      <c r="H167" s="99">
        <f>SUM(H168)</f>
        <v>0</v>
      </c>
      <c r="I167" s="99">
        <f t="shared" si="50"/>
        <v>2528329</v>
      </c>
      <c r="J167" s="99">
        <f t="shared" ref="J167:M167" si="82">SUM(J168)</f>
        <v>3366463</v>
      </c>
      <c r="K167" s="99">
        <f>SUM(K168)</f>
        <v>0</v>
      </c>
      <c r="L167" s="80">
        <f t="shared" si="51"/>
        <v>3366463</v>
      </c>
      <c r="M167" s="99">
        <f t="shared" si="82"/>
        <v>3405315</v>
      </c>
      <c r="N167" s="99">
        <f>SUM(N168)</f>
        <v>0</v>
      </c>
      <c r="O167" s="80">
        <f t="shared" si="52"/>
        <v>3405315</v>
      </c>
    </row>
    <row r="168" spans="1:15" ht="23.25" x14ac:dyDescent="0.25">
      <c r="A168" s="72" t="s">
        <v>15</v>
      </c>
      <c r="B168" s="8">
        <v>926</v>
      </c>
      <c r="C168" s="78" t="s">
        <v>57</v>
      </c>
      <c r="D168" s="113" t="s">
        <v>23</v>
      </c>
      <c r="E168" s="114" t="s">
        <v>165</v>
      </c>
      <c r="F168" s="78" t="s">
        <v>16</v>
      </c>
      <c r="G168" s="84">
        <f t="shared" ref="G168:N168" si="83">SUM(G169)</f>
        <v>2528329</v>
      </c>
      <c r="H168" s="84">
        <f t="shared" si="83"/>
        <v>0</v>
      </c>
      <c r="I168" s="84">
        <f t="shared" ref="I168:I248" si="84">SUM(G168+H168)</f>
        <v>2528329</v>
      </c>
      <c r="J168" s="84">
        <f t="shared" si="83"/>
        <v>3366463</v>
      </c>
      <c r="K168" s="84">
        <f t="shared" si="83"/>
        <v>0</v>
      </c>
      <c r="L168" s="96">
        <f t="shared" ref="L168:L248" si="85">SUM(J168+K168)</f>
        <v>3366463</v>
      </c>
      <c r="M168" s="84">
        <f t="shared" si="83"/>
        <v>3405315</v>
      </c>
      <c r="N168" s="84">
        <f t="shared" si="83"/>
        <v>0</v>
      </c>
      <c r="O168" s="96">
        <f t="shared" ref="O168:O248" si="86">SUM(M168+N168)</f>
        <v>3405315</v>
      </c>
    </row>
    <row r="169" spans="1:15" x14ac:dyDescent="0.25">
      <c r="A169" s="112" t="s">
        <v>116</v>
      </c>
      <c r="B169" s="8">
        <v>926</v>
      </c>
      <c r="C169" s="78" t="s">
        <v>57</v>
      </c>
      <c r="D169" s="116" t="s">
        <v>23</v>
      </c>
      <c r="E169" s="114" t="s">
        <v>165</v>
      </c>
      <c r="F169" s="78" t="s">
        <v>115</v>
      </c>
      <c r="G169" s="84">
        <v>2528329</v>
      </c>
      <c r="H169" s="84">
        <v>0</v>
      </c>
      <c r="I169" s="84">
        <f t="shared" si="84"/>
        <v>2528329</v>
      </c>
      <c r="J169" s="84">
        <v>3366463</v>
      </c>
      <c r="K169" s="84">
        <v>0</v>
      </c>
      <c r="L169" s="96">
        <f t="shared" si="85"/>
        <v>3366463</v>
      </c>
      <c r="M169" s="84">
        <v>3405315</v>
      </c>
      <c r="N169" s="84">
        <v>0</v>
      </c>
      <c r="O169" s="96">
        <f t="shared" si="86"/>
        <v>3405315</v>
      </c>
    </row>
    <row r="170" spans="1:15" ht="78.75" customHeight="1" x14ac:dyDescent="0.25">
      <c r="A170" s="111" t="s">
        <v>166</v>
      </c>
      <c r="B170" s="123">
        <v>926</v>
      </c>
      <c r="C170" s="124" t="s">
        <v>57</v>
      </c>
      <c r="D170" s="133" t="s">
        <v>23</v>
      </c>
      <c r="E170" s="125" t="s">
        <v>167</v>
      </c>
      <c r="F170" s="133" t="s">
        <v>8</v>
      </c>
      <c r="G170" s="99">
        <f t="shared" ref="G170:N171" si="87">SUM(G171)</f>
        <v>1430000</v>
      </c>
      <c r="H170" s="99">
        <f t="shared" si="87"/>
        <v>0</v>
      </c>
      <c r="I170" s="99">
        <f t="shared" si="84"/>
        <v>1430000</v>
      </c>
      <c r="J170" s="99">
        <f t="shared" si="87"/>
        <v>0</v>
      </c>
      <c r="K170" s="99">
        <f t="shared" si="87"/>
        <v>0</v>
      </c>
      <c r="L170" s="80">
        <f t="shared" si="85"/>
        <v>0</v>
      </c>
      <c r="M170" s="99">
        <f t="shared" si="87"/>
        <v>0</v>
      </c>
      <c r="N170" s="99">
        <f t="shared" si="87"/>
        <v>0</v>
      </c>
      <c r="O170" s="80">
        <f t="shared" si="86"/>
        <v>0</v>
      </c>
    </row>
    <row r="171" spans="1:15" ht="23.25" x14ac:dyDescent="0.25">
      <c r="A171" s="72" t="s">
        <v>15</v>
      </c>
      <c r="B171" s="8">
        <v>926</v>
      </c>
      <c r="C171" s="78" t="s">
        <v>57</v>
      </c>
      <c r="D171" s="113" t="s">
        <v>23</v>
      </c>
      <c r="E171" s="114" t="s">
        <v>167</v>
      </c>
      <c r="F171" s="78" t="s">
        <v>16</v>
      </c>
      <c r="G171" s="84">
        <f t="shared" si="87"/>
        <v>1430000</v>
      </c>
      <c r="H171" s="84">
        <f t="shared" si="87"/>
        <v>0</v>
      </c>
      <c r="I171" s="84">
        <f t="shared" si="84"/>
        <v>1430000</v>
      </c>
      <c r="J171" s="84">
        <f t="shared" si="87"/>
        <v>0</v>
      </c>
      <c r="K171" s="84">
        <f t="shared" si="87"/>
        <v>0</v>
      </c>
      <c r="L171" s="96">
        <f t="shared" si="85"/>
        <v>0</v>
      </c>
      <c r="M171" s="84">
        <f t="shared" si="87"/>
        <v>0</v>
      </c>
      <c r="N171" s="84">
        <f t="shared" si="87"/>
        <v>0</v>
      </c>
      <c r="O171" s="96">
        <f t="shared" si="86"/>
        <v>0</v>
      </c>
    </row>
    <row r="172" spans="1:15" x14ac:dyDescent="0.25">
      <c r="A172" s="112" t="s">
        <v>116</v>
      </c>
      <c r="B172" s="8">
        <v>926</v>
      </c>
      <c r="C172" s="78" t="s">
        <v>57</v>
      </c>
      <c r="D172" s="116" t="s">
        <v>23</v>
      </c>
      <c r="E172" s="114" t="s">
        <v>167</v>
      </c>
      <c r="F172" s="78" t="s">
        <v>115</v>
      </c>
      <c r="G172" s="84">
        <v>1430000</v>
      </c>
      <c r="H172" s="84">
        <v>0</v>
      </c>
      <c r="I172" s="84">
        <f t="shared" si="84"/>
        <v>1430000</v>
      </c>
      <c r="J172" s="84"/>
      <c r="K172" s="84">
        <v>0</v>
      </c>
      <c r="L172" s="96">
        <f t="shared" si="85"/>
        <v>0</v>
      </c>
      <c r="M172" s="84"/>
      <c r="N172" s="84">
        <v>0</v>
      </c>
      <c r="O172" s="96">
        <f t="shared" si="86"/>
        <v>0</v>
      </c>
    </row>
    <row r="173" spans="1:15" ht="26.25" x14ac:dyDescent="0.25">
      <c r="A173" s="122" t="s">
        <v>134</v>
      </c>
      <c r="B173" s="118" t="s">
        <v>62</v>
      </c>
      <c r="C173" s="118" t="s">
        <v>57</v>
      </c>
      <c r="D173" s="118" t="s">
        <v>39</v>
      </c>
      <c r="E173" s="118" t="s">
        <v>101</v>
      </c>
      <c r="F173" s="118" t="s">
        <v>8</v>
      </c>
      <c r="G173" s="99">
        <f>SUM(G184+G174+G181)</f>
        <v>12203974</v>
      </c>
      <c r="H173" s="99">
        <f>SUM(H184+H174+H181)</f>
        <v>-810.95</v>
      </c>
      <c r="I173" s="99">
        <f t="shared" si="84"/>
        <v>12203163.050000001</v>
      </c>
      <c r="J173" s="99">
        <f t="shared" ref="J173:M173" si="88">SUM(J184+J174+J181)</f>
        <v>11727731</v>
      </c>
      <c r="K173" s="99">
        <f>SUM(K184+K174+K181)</f>
        <v>0</v>
      </c>
      <c r="L173" s="80">
        <f t="shared" si="85"/>
        <v>11727731</v>
      </c>
      <c r="M173" s="99">
        <f t="shared" si="88"/>
        <v>11850587</v>
      </c>
      <c r="N173" s="99">
        <f>SUM(N184+N174+N181)</f>
        <v>0</v>
      </c>
      <c r="O173" s="80">
        <f t="shared" si="86"/>
        <v>11850587</v>
      </c>
    </row>
    <row r="174" spans="1:15" ht="39" x14ac:dyDescent="0.25">
      <c r="A174" s="111" t="s">
        <v>150</v>
      </c>
      <c r="B174" s="124" t="s">
        <v>62</v>
      </c>
      <c r="C174" s="124" t="s">
        <v>57</v>
      </c>
      <c r="D174" s="124" t="s">
        <v>39</v>
      </c>
      <c r="E174" s="125" t="s">
        <v>168</v>
      </c>
      <c r="F174" s="133" t="s">
        <v>8</v>
      </c>
      <c r="G174" s="99">
        <f>SUM(G175+G177+G179)</f>
        <v>10290493</v>
      </c>
      <c r="H174" s="99">
        <f>SUM(H175+H177+H179)</f>
        <v>-810.95</v>
      </c>
      <c r="I174" s="99">
        <f t="shared" si="84"/>
        <v>10289682.050000001</v>
      </c>
      <c r="J174" s="99">
        <f t="shared" ref="J174:M174" si="89">SUM(J175+J177+J179)</f>
        <v>10267330</v>
      </c>
      <c r="K174" s="99">
        <f>SUM(K175+K177+K179)</f>
        <v>0</v>
      </c>
      <c r="L174" s="80">
        <f t="shared" si="85"/>
        <v>10267330</v>
      </c>
      <c r="M174" s="99">
        <f t="shared" si="89"/>
        <v>10383923</v>
      </c>
      <c r="N174" s="99">
        <f>SUM(N175+N177+N179)</f>
        <v>0</v>
      </c>
      <c r="O174" s="80">
        <f t="shared" si="86"/>
        <v>10383923</v>
      </c>
    </row>
    <row r="175" spans="1:15" ht="43.5" x14ac:dyDescent="0.25">
      <c r="A175" s="117" t="s">
        <v>28</v>
      </c>
      <c r="B175" s="78" t="s">
        <v>62</v>
      </c>
      <c r="C175" s="78" t="s">
        <v>57</v>
      </c>
      <c r="D175" s="115" t="s">
        <v>39</v>
      </c>
      <c r="E175" s="114" t="s">
        <v>168</v>
      </c>
      <c r="F175" s="78" t="s">
        <v>29</v>
      </c>
      <c r="G175" s="84">
        <f>SUM(G176)</f>
        <v>10096040</v>
      </c>
      <c r="H175" s="84">
        <f>SUM(H176)</f>
        <v>0</v>
      </c>
      <c r="I175" s="84">
        <f t="shared" si="84"/>
        <v>10096040</v>
      </c>
      <c r="J175" s="84">
        <f t="shared" ref="J175:M175" si="90">SUM(J176)</f>
        <v>10222603</v>
      </c>
      <c r="K175" s="84">
        <f>SUM(K176)</f>
        <v>0</v>
      </c>
      <c r="L175" s="96">
        <f t="shared" si="85"/>
        <v>10222603</v>
      </c>
      <c r="M175" s="84">
        <f t="shared" si="90"/>
        <v>10332927</v>
      </c>
      <c r="N175" s="84">
        <f>SUM(N176)</f>
        <v>0</v>
      </c>
      <c r="O175" s="96">
        <f t="shared" si="86"/>
        <v>10332927</v>
      </c>
    </row>
    <row r="176" spans="1:15" x14ac:dyDescent="0.25">
      <c r="A176" s="72" t="s">
        <v>32</v>
      </c>
      <c r="B176" s="78" t="s">
        <v>62</v>
      </c>
      <c r="C176" s="78" t="s">
        <v>57</v>
      </c>
      <c r="D176" s="115" t="s">
        <v>39</v>
      </c>
      <c r="E176" s="114" t="s">
        <v>168</v>
      </c>
      <c r="F176" s="78" t="s">
        <v>33</v>
      </c>
      <c r="G176" s="84">
        <v>10096040</v>
      </c>
      <c r="H176" s="84">
        <v>0</v>
      </c>
      <c r="I176" s="84">
        <f t="shared" si="84"/>
        <v>10096040</v>
      </c>
      <c r="J176" s="84">
        <v>10222603</v>
      </c>
      <c r="K176" s="84">
        <v>0</v>
      </c>
      <c r="L176" s="96">
        <f t="shared" si="85"/>
        <v>10222603</v>
      </c>
      <c r="M176" s="84">
        <v>10332927</v>
      </c>
      <c r="N176" s="84">
        <v>0</v>
      </c>
      <c r="O176" s="96">
        <f t="shared" si="86"/>
        <v>10332927</v>
      </c>
    </row>
    <row r="177" spans="1:15" x14ac:dyDescent="0.25">
      <c r="A177" s="117" t="s">
        <v>12</v>
      </c>
      <c r="B177" s="78" t="s">
        <v>62</v>
      </c>
      <c r="C177" s="78" t="s">
        <v>57</v>
      </c>
      <c r="D177" s="115" t="s">
        <v>39</v>
      </c>
      <c r="E177" s="114" t="s">
        <v>168</v>
      </c>
      <c r="F177" s="78" t="s">
        <v>13</v>
      </c>
      <c r="G177" s="108">
        <f>SUM(G178)</f>
        <v>178953</v>
      </c>
      <c r="H177" s="108">
        <f>SUM(H178)</f>
        <v>0</v>
      </c>
      <c r="I177" s="84">
        <f t="shared" si="84"/>
        <v>178953</v>
      </c>
      <c r="J177" s="108">
        <f t="shared" ref="J177:M177" si="91">SUM(J178)</f>
        <v>33227</v>
      </c>
      <c r="K177" s="108">
        <f>SUM(K178)</f>
        <v>0</v>
      </c>
      <c r="L177" s="96">
        <f t="shared" si="85"/>
        <v>33227</v>
      </c>
      <c r="M177" s="108">
        <f t="shared" si="91"/>
        <v>39496</v>
      </c>
      <c r="N177" s="108">
        <f>SUM(N178)</f>
        <v>0</v>
      </c>
      <c r="O177" s="96">
        <f t="shared" si="86"/>
        <v>39496</v>
      </c>
    </row>
    <row r="178" spans="1:15" ht="33.75" x14ac:dyDescent="0.25">
      <c r="A178" s="121" t="s">
        <v>120</v>
      </c>
      <c r="B178" s="78" t="s">
        <v>62</v>
      </c>
      <c r="C178" s="78" t="s">
        <v>57</v>
      </c>
      <c r="D178" s="115" t="s">
        <v>39</v>
      </c>
      <c r="E178" s="114" t="s">
        <v>168</v>
      </c>
      <c r="F178" s="78" t="s">
        <v>14</v>
      </c>
      <c r="G178" s="84">
        <v>178953</v>
      </c>
      <c r="H178" s="84"/>
      <c r="I178" s="84">
        <f t="shared" si="84"/>
        <v>178953</v>
      </c>
      <c r="J178" s="84">
        <v>33227</v>
      </c>
      <c r="K178" s="84">
        <v>0</v>
      </c>
      <c r="L178" s="96">
        <f t="shared" si="85"/>
        <v>33227</v>
      </c>
      <c r="M178" s="84">
        <v>39496</v>
      </c>
      <c r="N178" s="84">
        <v>0</v>
      </c>
      <c r="O178" s="96">
        <f t="shared" si="86"/>
        <v>39496</v>
      </c>
    </row>
    <row r="179" spans="1:15" x14ac:dyDescent="0.25">
      <c r="A179" s="117" t="s">
        <v>34</v>
      </c>
      <c r="B179" s="78" t="s">
        <v>62</v>
      </c>
      <c r="C179" s="78" t="s">
        <v>57</v>
      </c>
      <c r="D179" s="115" t="s">
        <v>39</v>
      </c>
      <c r="E179" s="114" t="s">
        <v>168</v>
      </c>
      <c r="F179" s="78" t="s">
        <v>35</v>
      </c>
      <c r="G179" s="84">
        <f>SUM(G180)</f>
        <v>15500</v>
      </c>
      <c r="H179" s="84">
        <f>SUM(H180)</f>
        <v>-810.95</v>
      </c>
      <c r="I179" s="84">
        <f t="shared" si="84"/>
        <v>14689.05</v>
      </c>
      <c r="J179" s="84">
        <f t="shared" ref="J179:M179" si="92">SUM(J180)</f>
        <v>11500</v>
      </c>
      <c r="K179" s="84">
        <f>SUM(K180)</f>
        <v>0</v>
      </c>
      <c r="L179" s="96">
        <f t="shared" si="85"/>
        <v>11500</v>
      </c>
      <c r="M179" s="84">
        <f t="shared" si="92"/>
        <v>11500</v>
      </c>
      <c r="N179" s="84">
        <f>SUM(N180)</f>
        <v>0</v>
      </c>
      <c r="O179" s="96">
        <f t="shared" si="86"/>
        <v>11500</v>
      </c>
    </row>
    <row r="180" spans="1:15" x14ac:dyDescent="0.25">
      <c r="A180" s="72" t="s">
        <v>111</v>
      </c>
      <c r="B180" s="78" t="s">
        <v>62</v>
      </c>
      <c r="C180" s="78" t="s">
        <v>57</v>
      </c>
      <c r="D180" s="115" t="s">
        <v>39</v>
      </c>
      <c r="E180" s="114" t="s">
        <v>168</v>
      </c>
      <c r="F180" s="78" t="s">
        <v>110</v>
      </c>
      <c r="G180" s="84">
        <v>15500</v>
      </c>
      <c r="H180" s="84">
        <v>-810.95</v>
      </c>
      <c r="I180" s="84">
        <f t="shared" si="84"/>
        <v>14689.05</v>
      </c>
      <c r="J180" s="84">
        <v>11500</v>
      </c>
      <c r="K180" s="84">
        <v>0</v>
      </c>
      <c r="L180" s="96">
        <f t="shared" si="85"/>
        <v>11500</v>
      </c>
      <c r="M180" s="84">
        <v>11500</v>
      </c>
      <c r="N180" s="84">
        <v>0</v>
      </c>
      <c r="O180" s="96">
        <f t="shared" si="86"/>
        <v>11500</v>
      </c>
    </row>
    <row r="181" spans="1:15" ht="60.75" x14ac:dyDescent="0.25">
      <c r="A181" s="136" t="s">
        <v>274</v>
      </c>
      <c r="B181" s="78" t="s">
        <v>62</v>
      </c>
      <c r="C181" s="78" t="s">
        <v>57</v>
      </c>
      <c r="D181" s="115" t="s">
        <v>39</v>
      </c>
      <c r="E181" s="114" t="s">
        <v>104</v>
      </c>
      <c r="F181" s="115" t="s">
        <v>8</v>
      </c>
      <c r="G181" s="84">
        <f t="shared" ref="G181:N182" si="93">SUM(G182)</f>
        <v>3600</v>
      </c>
      <c r="H181" s="84">
        <f t="shared" si="93"/>
        <v>0</v>
      </c>
      <c r="I181" s="84">
        <f t="shared" si="84"/>
        <v>3600</v>
      </c>
      <c r="J181" s="84">
        <f t="shared" si="93"/>
        <v>3600</v>
      </c>
      <c r="K181" s="84">
        <f t="shared" si="93"/>
        <v>0</v>
      </c>
      <c r="L181" s="96">
        <f t="shared" si="85"/>
        <v>3600</v>
      </c>
      <c r="M181" s="84">
        <f t="shared" si="93"/>
        <v>3600</v>
      </c>
      <c r="N181" s="84">
        <f t="shared" si="93"/>
        <v>0</v>
      </c>
      <c r="O181" s="96">
        <f t="shared" si="86"/>
        <v>3600</v>
      </c>
    </row>
    <row r="182" spans="1:15" x14ac:dyDescent="0.25">
      <c r="A182" s="72" t="s">
        <v>46</v>
      </c>
      <c r="B182" s="78" t="s">
        <v>62</v>
      </c>
      <c r="C182" s="78" t="s">
        <v>57</v>
      </c>
      <c r="D182" s="115" t="s">
        <v>39</v>
      </c>
      <c r="E182" s="114" t="s">
        <v>104</v>
      </c>
      <c r="F182" s="78" t="s">
        <v>47</v>
      </c>
      <c r="G182" s="84">
        <f t="shared" si="93"/>
        <v>3600</v>
      </c>
      <c r="H182" s="84">
        <f t="shared" si="93"/>
        <v>0</v>
      </c>
      <c r="I182" s="84">
        <f t="shared" si="84"/>
        <v>3600</v>
      </c>
      <c r="J182" s="84">
        <f t="shared" si="93"/>
        <v>3600</v>
      </c>
      <c r="K182" s="84">
        <f t="shared" si="93"/>
        <v>0</v>
      </c>
      <c r="L182" s="96">
        <f t="shared" si="85"/>
        <v>3600</v>
      </c>
      <c r="M182" s="84">
        <f t="shared" si="93"/>
        <v>3600</v>
      </c>
      <c r="N182" s="84">
        <f t="shared" si="93"/>
        <v>0</v>
      </c>
      <c r="O182" s="96">
        <f t="shared" si="86"/>
        <v>3600</v>
      </c>
    </row>
    <row r="183" spans="1:15" x14ac:dyDescent="0.25">
      <c r="A183" s="72" t="s">
        <v>114</v>
      </c>
      <c r="B183" s="78" t="s">
        <v>62</v>
      </c>
      <c r="C183" s="78" t="s">
        <v>57</v>
      </c>
      <c r="D183" s="115" t="s">
        <v>39</v>
      </c>
      <c r="E183" s="114" t="s">
        <v>104</v>
      </c>
      <c r="F183" s="78" t="s">
        <v>113</v>
      </c>
      <c r="G183" s="84">
        <v>3600</v>
      </c>
      <c r="H183" s="84">
        <v>0</v>
      </c>
      <c r="I183" s="84">
        <f t="shared" si="84"/>
        <v>3600</v>
      </c>
      <c r="J183" s="84">
        <v>3600</v>
      </c>
      <c r="K183" s="84">
        <v>0</v>
      </c>
      <c r="L183" s="96">
        <f t="shared" si="85"/>
        <v>3600</v>
      </c>
      <c r="M183" s="84">
        <v>3600</v>
      </c>
      <c r="N183" s="84">
        <v>0</v>
      </c>
      <c r="O183" s="96">
        <f t="shared" si="86"/>
        <v>3600</v>
      </c>
    </row>
    <row r="184" spans="1:15" ht="24.75" x14ac:dyDescent="0.25">
      <c r="A184" s="151" t="s">
        <v>27</v>
      </c>
      <c r="B184" s="124" t="s">
        <v>62</v>
      </c>
      <c r="C184" s="124" t="s">
        <v>57</v>
      </c>
      <c r="D184" s="124" t="s">
        <v>39</v>
      </c>
      <c r="E184" s="125" t="s">
        <v>169</v>
      </c>
      <c r="F184" s="124" t="s">
        <v>8</v>
      </c>
      <c r="G184" s="99">
        <f>SUM(G185+G187)</f>
        <v>1909881</v>
      </c>
      <c r="H184" s="99">
        <f>SUM(H185+H187)</f>
        <v>0</v>
      </c>
      <c r="I184" s="99">
        <f t="shared" si="84"/>
        <v>1909881</v>
      </c>
      <c r="J184" s="99">
        <f t="shared" ref="J184:M184" si="94">SUM(J185+J187)</f>
        <v>1456801</v>
      </c>
      <c r="K184" s="99">
        <f>SUM(K185+K187)</f>
        <v>0</v>
      </c>
      <c r="L184" s="80">
        <f t="shared" si="85"/>
        <v>1456801</v>
      </c>
      <c r="M184" s="99">
        <f t="shared" si="94"/>
        <v>1463064</v>
      </c>
      <c r="N184" s="99">
        <f>SUM(N185+N187)</f>
        <v>0</v>
      </c>
      <c r="O184" s="80">
        <f t="shared" si="86"/>
        <v>1463064</v>
      </c>
    </row>
    <row r="185" spans="1:15" ht="37.15" customHeight="1" x14ac:dyDescent="0.25">
      <c r="A185" s="117" t="s">
        <v>28</v>
      </c>
      <c r="B185" s="78" t="s">
        <v>62</v>
      </c>
      <c r="C185" s="78" t="s">
        <v>57</v>
      </c>
      <c r="D185" s="78" t="s">
        <v>39</v>
      </c>
      <c r="E185" s="79" t="s">
        <v>169</v>
      </c>
      <c r="F185" s="78" t="s">
        <v>29</v>
      </c>
      <c r="G185" s="84">
        <f>SUM(G186)</f>
        <v>1531000</v>
      </c>
      <c r="H185" s="84">
        <f>SUM(H186)</f>
        <v>0</v>
      </c>
      <c r="I185" s="84">
        <f t="shared" si="84"/>
        <v>1531000</v>
      </c>
      <c r="J185" s="84">
        <f t="shared" ref="J185:M185" si="95">SUM(J186)</f>
        <v>1344225</v>
      </c>
      <c r="K185" s="84">
        <f>SUM(K186)</f>
        <v>0</v>
      </c>
      <c r="L185" s="96">
        <f t="shared" si="85"/>
        <v>1344225</v>
      </c>
      <c r="M185" s="84">
        <f t="shared" si="95"/>
        <v>1344225</v>
      </c>
      <c r="N185" s="84">
        <f>SUM(N186)</f>
        <v>0</v>
      </c>
      <c r="O185" s="96">
        <f t="shared" si="86"/>
        <v>1344225</v>
      </c>
    </row>
    <row r="186" spans="1:15" x14ac:dyDescent="0.25">
      <c r="A186" s="72" t="s">
        <v>30</v>
      </c>
      <c r="B186" s="78" t="s">
        <v>62</v>
      </c>
      <c r="C186" s="78" t="s">
        <v>57</v>
      </c>
      <c r="D186" s="78" t="s">
        <v>39</v>
      </c>
      <c r="E186" s="79" t="s">
        <v>169</v>
      </c>
      <c r="F186" s="78" t="s">
        <v>31</v>
      </c>
      <c r="G186" s="84">
        <v>1531000</v>
      </c>
      <c r="H186" s="84">
        <v>0</v>
      </c>
      <c r="I186" s="84">
        <f t="shared" si="84"/>
        <v>1531000</v>
      </c>
      <c r="J186" s="84">
        <v>1344225</v>
      </c>
      <c r="K186" s="84">
        <v>0</v>
      </c>
      <c r="L186" s="96">
        <f t="shared" si="85"/>
        <v>1344225</v>
      </c>
      <c r="M186" s="84">
        <v>1344225</v>
      </c>
      <c r="N186" s="84">
        <v>0</v>
      </c>
      <c r="O186" s="96">
        <f t="shared" si="86"/>
        <v>1344225</v>
      </c>
    </row>
    <row r="187" spans="1:15" x14ac:dyDescent="0.25">
      <c r="A187" s="117" t="s">
        <v>12</v>
      </c>
      <c r="B187" s="78" t="s">
        <v>62</v>
      </c>
      <c r="C187" s="78" t="s">
        <v>57</v>
      </c>
      <c r="D187" s="78" t="s">
        <v>39</v>
      </c>
      <c r="E187" s="79" t="s">
        <v>169</v>
      </c>
      <c r="F187" s="78" t="s">
        <v>13</v>
      </c>
      <c r="G187" s="84">
        <f>SUM(G188)</f>
        <v>378881</v>
      </c>
      <c r="H187" s="84">
        <f>SUM(H188)</f>
        <v>0</v>
      </c>
      <c r="I187" s="84">
        <f t="shared" si="84"/>
        <v>378881</v>
      </c>
      <c r="J187" s="84">
        <f t="shared" ref="J187:M187" si="96">SUM(J188)</f>
        <v>112576</v>
      </c>
      <c r="K187" s="84">
        <f>SUM(K188)</f>
        <v>0</v>
      </c>
      <c r="L187" s="96">
        <f t="shared" si="85"/>
        <v>112576</v>
      </c>
      <c r="M187" s="84">
        <f t="shared" si="96"/>
        <v>118839</v>
      </c>
      <c r="N187" s="84">
        <f>SUM(N188)</f>
        <v>0</v>
      </c>
      <c r="O187" s="96">
        <f t="shared" si="86"/>
        <v>118839</v>
      </c>
    </row>
    <row r="188" spans="1:15" ht="33.75" x14ac:dyDescent="0.25">
      <c r="A188" s="121" t="s">
        <v>120</v>
      </c>
      <c r="B188" s="78" t="s">
        <v>62</v>
      </c>
      <c r="C188" s="78" t="s">
        <v>57</v>
      </c>
      <c r="D188" s="78" t="s">
        <v>39</v>
      </c>
      <c r="E188" s="79" t="s">
        <v>169</v>
      </c>
      <c r="F188" s="78" t="s">
        <v>14</v>
      </c>
      <c r="G188" s="84">
        <v>378881</v>
      </c>
      <c r="H188" s="84">
        <v>0</v>
      </c>
      <c r="I188" s="84">
        <f t="shared" si="84"/>
        <v>378881</v>
      </c>
      <c r="J188" s="84">
        <v>112576</v>
      </c>
      <c r="K188" s="84">
        <v>0</v>
      </c>
      <c r="L188" s="96">
        <f t="shared" si="85"/>
        <v>112576</v>
      </c>
      <c r="M188" s="84">
        <v>118839</v>
      </c>
      <c r="N188" s="84">
        <v>0</v>
      </c>
      <c r="O188" s="96">
        <f t="shared" si="86"/>
        <v>118839</v>
      </c>
    </row>
    <row r="189" spans="1:15" x14ac:dyDescent="0.25">
      <c r="A189" s="76" t="s">
        <v>90</v>
      </c>
      <c r="B189" s="21">
        <v>926</v>
      </c>
      <c r="C189" s="85" t="s">
        <v>91</v>
      </c>
      <c r="D189" s="86" t="s">
        <v>7</v>
      </c>
      <c r="E189" s="86" t="s">
        <v>101</v>
      </c>
      <c r="F189" s="87" t="s">
        <v>8</v>
      </c>
      <c r="G189" s="99">
        <f>SUM(G190)</f>
        <v>0</v>
      </c>
      <c r="H189" s="99">
        <f t="shared" ref="H189:M189" si="97">SUM(H190)</f>
        <v>0</v>
      </c>
      <c r="I189" s="99">
        <f t="shared" si="97"/>
        <v>0</v>
      </c>
      <c r="J189" s="84">
        <f t="shared" si="97"/>
        <v>0</v>
      </c>
      <c r="K189" s="84">
        <f t="shared" si="97"/>
        <v>0</v>
      </c>
      <c r="L189" s="84">
        <f t="shared" si="97"/>
        <v>0</v>
      </c>
      <c r="M189" s="84">
        <f t="shared" si="97"/>
        <v>0</v>
      </c>
      <c r="N189" s="84"/>
      <c r="O189" s="96"/>
    </row>
    <row r="190" spans="1:15" ht="31.5" x14ac:dyDescent="0.25">
      <c r="A190" s="176" t="s">
        <v>321</v>
      </c>
      <c r="B190" s="123">
        <v>926</v>
      </c>
      <c r="C190" s="124" t="s">
        <v>91</v>
      </c>
      <c r="D190" s="125" t="s">
        <v>55</v>
      </c>
      <c r="E190" s="125" t="s">
        <v>101</v>
      </c>
      <c r="F190" s="125" t="s">
        <v>8</v>
      </c>
      <c r="G190" s="99">
        <f>SUM(G191)</f>
        <v>0</v>
      </c>
      <c r="H190" s="99">
        <f t="shared" ref="H190:J190" si="98">SUM(H191)</f>
        <v>0</v>
      </c>
      <c r="I190" s="99">
        <f t="shared" si="98"/>
        <v>0</v>
      </c>
      <c r="J190" s="84">
        <f t="shared" si="98"/>
        <v>0</v>
      </c>
      <c r="K190" s="84"/>
      <c r="L190" s="96"/>
      <c r="M190" s="84"/>
      <c r="N190" s="84"/>
      <c r="O190" s="96"/>
    </row>
    <row r="191" spans="1:15" ht="24.75" x14ac:dyDescent="0.25">
      <c r="A191" s="151" t="s">
        <v>27</v>
      </c>
      <c r="B191" s="124" t="s">
        <v>62</v>
      </c>
      <c r="C191" s="124" t="s">
        <v>91</v>
      </c>
      <c r="D191" s="124" t="s">
        <v>55</v>
      </c>
      <c r="E191" s="125" t="s">
        <v>169</v>
      </c>
      <c r="F191" s="124" t="s">
        <v>8</v>
      </c>
      <c r="G191" s="99">
        <f>SUM(G192)</f>
        <v>0</v>
      </c>
      <c r="H191" s="99">
        <f t="shared" ref="H191:J191" si="99">SUM(H192)</f>
        <v>0</v>
      </c>
      <c r="I191" s="99">
        <f t="shared" si="99"/>
        <v>0</v>
      </c>
      <c r="J191" s="84">
        <f t="shared" si="99"/>
        <v>0</v>
      </c>
      <c r="K191" s="84"/>
      <c r="L191" s="96"/>
      <c r="M191" s="84"/>
      <c r="N191" s="84"/>
      <c r="O191" s="96"/>
    </row>
    <row r="192" spans="1:15" ht="43.5" x14ac:dyDescent="0.25">
      <c r="A192" s="117" t="s">
        <v>28</v>
      </c>
      <c r="B192" s="78" t="s">
        <v>62</v>
      </c>
      <c r="C192" s="78" t="s">
        <v>91</v>
      </c>
      <c r="D192" s="78" t="s">
        <v>55</v>
      </c>
      <c r="E192" s="79" t="s">
        <v>169</v>
      </c>
      <c r="F192" s="78" t="s">
        <v>29</v>
      </c>
      <c r="G192" s="84">
        <f>SUM(G193)</f>
        <v>0</v>
      </c>
      <c r="H192" s="84">
        <f>SUM(H193)</f>
        <v>0</v>
      </c>
      <c r="I192" s="84">
        <f t="shared" ref="I192:I193" si="100">SUM(G192+H192)</f>
        <v>0</v>
      </c>
      <c r="J192" s="84"/>
      <c r="K192" s="84"/>
      <c r="L192" s="96"/>
      <c r="M192" s="84"/>
      <c r="N192" s="84"/>
      <c r="O192" s="96"/>
    </row>
    <row r="193" spans="1:15" x14ac:dyDescent="0.25">
      <c r="A193" s="72" t="s">
        <v>30</v>
      </c>
      <c r="B193" s="78" t="s">
        <v>62</v>
      </c>
      <c r="C193" s="78" t="s">
        <v>91</v>
      </c>
      <c r="D193" s="78" t="s">
        <v>55</v>
      </c>
      <c r="E193" s="79" t="s">
        <v>169</v>
      </c>
      <c r="F193" s="78" t="s">
        <v>31</v>
      </c>
      <c r="G193" s="84">
        <v>0</v>
      </c>
      <c r="H193" s="84">
        <v>0</v>
      </c>
      <c r="I193" s="84">
        <f t="shared" si="100"/>
        <v>0</v>
      </c>
      <c r="J193" s="84"/>
      <c r="K193" s="84"/>
      <c r="L193" s="96"/>
      <c r="M193" s="84"/>
      <c r="N193" s="84"/>
      <c r="O193" s="96"/>
    </row>
    <row r="194" spans="1:15" x14ac:dyDescent="0.25">
      <c r="A194" s="121"/>
      <c r="B194" s="78"/>
      <c r="C194" s="78"/>
      <c r="D194" s="78"/>
      <c r="E194" s="79"/>
      <c r="F194" s="78"/>
      <c r="G194" s="84"/>
      <c r="H194" s="84"/>
      <c r="I194" s="84"/>
      <c r="J194" s="84"/>
      <c r="K194" s="84"/>
      <c r="L194" s="96"/>
      <c r="M194" s="84"/>
      <c r="N194" s="84"/>
      <c r="O194" s="96"/>
    </row>
    <row r="195" spans="1:15" ht="23.45" customHeight="1" x14ac:dyDescent="0.25">
      <c r="A195" s="152" t="s">
        <v>65</v>
      </c>
      <c r="B195" s="123">
        <v>927</v>
      </c>
      <c r="C195" s="124" t="s">
        <v>7</v>
      </c>
      <c r="D195" s="125" t="s">
        <v>7</v>
      </c>
      <c r="E195" s="125" t="s">
        <v>101</v>
      </c>
      <c r="F195" s="125" t="s">
        <v>8</v>
      </c>
      <c r="G195" s="99">
        <f>SUM(G196+G259+G271+G304+G356+G375+G414+G254+G349+G433)</f>
        <v>433922306.08000004</v>
      </c>
      <c r="H195" s="99">
        <f t="shared" ref="H195:M195" si="101">SUM(H196+H259+H271+H304+H356+H375+H414+H254+H349+H433)</f>
        <v>2759362.5</v>
      </c>
      <c r="I195" s="99">
        <f t="shared" si="101"/>
        <v>436681668.57999998</v>
      </c>
      <c r="J195" s="99">
        <f t="shared" si="101"/>
        <v>214005461.05000001</v>
      </c>
      <c r="K195" s="99">
        <f t="shared" si="101"/>
        <v>0</v>
      </c>
      <c r="L195" s="99">
        <f t="shared" si="101"/>
        <v>214005461.05000001</v>
      </c>
      <c r="M195" s="99">
        <f t="shared" si="101"/>
        <v>125428460.72</v>
      </c>
      <c r="N195" s="99">
        <f t="shared" ref="N195:O195" si="102">SUM(N196+N259+N271+N304+N356+N375+N414+N254+N349)</f>
        <v>0</v>
      </c>
      <c r="O195" s="99">
        <f t="shared" si="102"/>
        <v>125428460.72</v>
      </c>
    </row>
    <row r="196" spans="1:15" ht="15.75" x14ac:dyDescent="0.25">
      <c r="A196" s="141" t="s">
        <v>41</v>
      </c>
      <c r="B196" s="123">
        <v>927</v>
      </c>
      <c r="C196" s="124" t="s">
        <v>21</v>
      </c>
      <c r="D196" s="125" t="s">
        <v>7</v>
      </c>
      <c r="E196" s="125" t="s">
        <v>101</v>
      </c>
      <c r="F196" s="125" t="s">
        <v>8</v>
      </c>
      <c r="G196" s="99">
        <f>SUM(G197+G219+G211+G215)</f>
        <v>34084884.879999995</v>
      </c>
      <c r="H196" s="99">
        <f t="shared" ref="H196:I196" si="103">SUM(H197+H219+H211+H215)</f>
        <v>950000</v>
      </c>
      <c r="I196" s="99">
        <f t="shared" si="103"/>
        <v>35034884.879999995</v>
      </c>
      <c r="J196" s="99">
        <f t="shared" ref="J196:M196" si="104">SUM(J197+J219+J211)</f>
        <v>29407949.199999999</v>
      </c>
      <c r="K196" s="99">
        <f>SUM(K197+K219+K211)</f>
        <v>0</v>
      </c>
      <c r="L196" s="80">
        <f t="shared" si="85"/>
        <v>29407949.199999999</v>
      </c>
      <c r="M196" s="99">
        <f t="shared" si="104"/>
        <v>29361038.199999999</v>
      </c>
      <c r="N196" s="99">
        <f>SUM(N197+N219+N211)</f>
        <v>0</v>
      </c>
      <c r="O196" s="80">
        <f t="shared" si="86"/>
        <v>29361038.199999999</v>
      </c>
    </row>
    <row r="197" spans="1:15" ht="51.75" x14ac:dyDescent="0.25">
      <c r="A197" s="122" t="s">
        <v>138</v>
      </c>
      <c r="B197" s="127">
        <v>927</v>
      </c>
      <c r="C197" s="118" t="s">
        <v>21</v>
      </c>
      <c r="D197" s="120" t="s">
        <v>39</v>
      </c>
      <c r="E197" s="120" t="s">
        <v>101</v>
      </c>
      <c r="F197" s="119" t="s">
        <v>8</v>
      </c>
      <c r="G197" s="99">
        <f>SUM(G198+G201+G208)</f>
        <v>27409105.879999999</v>
      </c>
      <c r="H197" s="99">
        <f>SUM(H198+H201+H208)</f>
        <v>950000</v>
      </c>
      <c r="I197" s="99">
        <f t="shared" si="84"/>
        <v>28359105.879999999</v>
      </c>
      <c r="J197" s="99">
        <f t="shared" ref="J197:M197" si="105">SUM(J198+J201+J208)</f>
        <v>24875205.199999999</v>
      </c>
      <c r="K197" s="99">
        <f>SUM(K198+K201+K208)</f>
        <v>0</v>
      </c>
      <c r="L197" s="80">
        <f t="shared" si="85"/>
        <v>24875205.199999999</v>
      </c>
      <c r="M197" s="99">
        <f t="shared" si="105"/>
        <v>24710168.199999999</v>
      </c>
      <c r="N197" s="99">
        <f>SUM(N198+N201+N208)</f>
        <v>0</v>
      </c>
      <c r="O197" s="80">
        <f t="shared" si="86"/>
        <v>24710168.199999999</v>
      </c>
    </row>
    <row r="198" spans="1:15" ht="39" x14ac:dyDescent="0.25">
      <c r="A198" s="97" t="s">
        <v>170</v>
      </c>
      <c r="B198" s="127">
        <v>927</v>
      </c>
      <c r="C198" s="118" t="s">
        <v>21</v>
      </c>
      <c r="D198" s="120" t="s">
        <v>39</v>
      </c>
      <c r="E198" s="120" t="s">
        <v>171</v>
      </c>
      <c r="F198" s="118" t="s">
        <v>8</v>
      </c>
      <c r="G198" s="99">
        <f t="shared" ref="G198:N199" si="106">SUM(G199)</f>
        <v>1367293</v>
      </c>
      <c r="H198" s="99">
        <f t="shared" si="106"/>
        <v>175000</v>
      </c>
      <c r="I198" s="99">
        <f t="shared" si="84"/>
        <v>1542293</v>
      </c>
      <c r="J198" s="99">
        <f t="shared" si="106"/>
        <v>1367293</v>
      </c>
      <c r="K198" s="99">
        <f t="shared" si="106"/>
        <v>0</v>
      </c>
      <c r="L198" s="80">
        <f t="shared" si="85"/>
        <v>1367293</v>
      </c>
      <c r="M198" s="99">
        <f t="shared" si="106"/>
        <v>1367293</v>
      </c>
      <c r="N198" s="99">
        <f t="shared" si="106"/>
        <v>0</v>
      </c>
      <c r="O198" s="80">
        <f t="shared" si="86"/>
        <v>1367293</v>
      </c>
    </row>
    <row r="199" spans="1:15" ht="39.6" customHeight="1" x14ac:dyDescent="0.25">
      <c r="A199" s="117" t="s">
        <v>28</v>
      </c>
      <c r="B199" s="8">
        <v>927</v>
      </c>
      <c r="C199" s="78" t="s">
        <v>21</v>
      </c>
      <c r="D199" s="79" t="s">
        <v>39</v>
      </c>
      <c r="E199" s="114" t="s">
        <v>171</v>
      </c>
      <c r="F199" s="78" t="s">
        <v>29</v>
      </c>
      <c r="G199" s="84">
        <f t="shared" si="106"/>
        <v>1367293</v>
      </c>
      <c r="H199" s="84">
        <f t="shared" si="106"/>
        <v>175000</v>
      </c>
      <c r="I199" s="84">
        <f t="shared" si="84"/>
        <v>1542293</v>
      </c>
      <c r="J199" s="84">
        <f t="shared" si="106"/>
        <v>1367293</v>
      </c>
      <c r="K199" s="84">
        <f t="shared" si="106"/>
        <v>0</v>
      </c>
      <c r="L199" s="96">
        <f t="shared" si="85"/>
        <v>1367293</v>
      </c>
      <c r="M199" s="84">
        <f t="shared" si="106"/>
        <v>1367293</v>
      </c>
      <c r="N199" s="84">
        <f t="shared" si="106"/>
        <v>0</v>
      </c>
      <c r="O199" s="96">
        <f t="shared" si="86"/>
        <v>1367293</v>
      </c>
    </row>
    <row r="200" spans="1:15" x14ac:dyDescent="0.25">
      <c r="A200" s="72" t="s">
        <v>30</v>
      </c>
      <c r="B200" s="8">
        <v>927</v>
      </c>
      <c r="C200" s="78" t="s">
        <v>21</v>
      </c>
      <c r="D200" s="79" t="s">
        <v>39</v>
      </c>
      <c r="E200" s="114" t="s">
        <v>171</v>
      </c>
      <c r="F200" s="78" t="s">
        <v>31</v>
      </c>
      <c r="G200" s="84">
        <v>1367293</v>
      </c>
      <c r="H200" s="84">
        <v>175000</v>
      </c>
      <c r="I200" s="84">
        <f t="shared" si="84"/>
        <v>1542293</v>
      </c>
      <c r="J200" s="84">
        <v>1367293</v>
      </c>
      <c r="K200" s="84">
        <v>0</v>
      </c>
      <c r="L200" s="96">
        <f t="shared" si="85"/>
        <v>1367293</v>
      </c>
      <c r="M200" s="84">
        <v>1367293</v>
      </c>
      <c r="N200" s="84">
        <v>0</v>
      </c>
      <c r="O200" s="96">
        <f t="shared" si="86"/>
        <v>1367293</v>
      </c>
    </row>
    <row r="201" spans="1:15" ht="26.25" x14ac:dyDescent="0.25">
      <c r="A201" s="97" t="s">
        <v>27</v>
      </c>
      <c r="B201" s="127">
        <v>927</v>
      </c>
      <c r="C201" s="118" t="s">
        <v>21</v>
      </c>
      <c r="D201" s="120" t="s">
        <v>39</v>
      </c>
      <c r="E201" s="120" t="s">
        <v>172</v>
      </c>
      <c r="F201" s="119" t="s">
        <v>8</v>
      </c>
      <c r="G201" s="99">
        <f>SUM(G202+G204+G206)</f>
        <v>26024072.879999999</v>
      </c>
      <c r="H201" s="99">
        <f>SUM(H202+H204+H206)</f>
        <v>775000</v>
      </c>
      <c r="I201" s="99">
        <f t="shared" si="84"/>
        <v>26799072.879999999</v>
      </c>
      <c r="J201" s="99">
        <f t="shared" ref="J201:M201" si="107">SUM(J202+J204+J206)</f>
        <v>23490172.199999999</v>
      </c>
      <c r="K201" s="99">
        <f>SUM(K202+K204+K206)</f>
        <v>0</v>
      </c>
      <c r="L201" s="80">
        <f t="shared" si="85"/>
        <v>23490172.199999999</v>
      </c>
      <c r="M201" s="99">
        <f t="shared" si="107"/>
        <v>23342875.199999999</v>
      </c>
      <c r="N201" s="99">
        <f>SUM(N202+N204+N206)</f>
        <v>0</v>
      </c>
      <c r="O201" s="80">
        <f t="shared" si="86"/>
        <v>23342875.199999999</v>
      </c>
    </row>
    <row r="202" spans="1:15" ht="40.15" customHeight="1" x14ac:dyDescent="0.25">
      <c r="A202" s="117" t="s">
        <v>28</v>
      </c>
      <c r="B202" s="8">
        <v>927</v>
      </c>
      <c r="C202" s="78" t="s">
        <v>21</v>
      </c>
      <c r="D202" s="79" t="s">
        <v>39</v>
      </c>
      <c r="E202" s="114" t="s">
        <v>172</v>
      </c>
      <c r="F202" s="78" t="s">
        <v>29</v>
      </c>
      <c r="G202" s="84">
        <f>SUM(G203)</f>
        <v>19916266</v>
      </c>
      <c r="H202" s="84">
        <f>SUM(H203)</f>
        <v>625000</v>
      </c>
      <c r="I202" s="84">
        <f t="shared" si="84"/>
        <v>20541266</v>
      </c>
      <c r="J202" s="84">
        <f t="shared" ref="J202:M202" si="108">SUM(J203)</f>
        <v>20194406</v>
      </c>
      <c r="K202" s="84">
        <f>SUM(K203)</f>
        <v>0</v>
      </c>
      <c r="L202" s="96">
        <f t="shared" si="85"/>
        <v>20194406</v>
      </c>
      <c r="M202" s="84">
        <f t="shared" si="108"/>
        <v>20194406</v>
      </c>
      <c r="N202" s="84">
        <f>SUM(N203)</f>
        <v>0</v>
      </c>
      <c r="O202" s="96">
        <f t="shared" si="86"/>
        <v>20194406</v>
      </c>
    </row>
    <row r="203" spans="1:15" x14ac:dyDescent="0.25">
      <c r="A203" s="72" t="s">
        <v>30</v>
      </c>
      <c r="B203" s="8">
        <v>927</v>
      </c>
      <c r="C203" s="78" t="s">
        <v>21</v>
      </c>
      <c r="D203" s="79" t="s">
        <v>39</v>
      </c>
      <c r="E203" s="114" t="s">
        <v>172</v>
      </c>
      <c r="F203" s="78" t="s">
        <v>31</v>
      </c>
      <c r="G203" s="84">
        <v>19916266</v>
      </c>
      <c r="H203" s="84">
        <v>625000</v>
      </c>
      <c r="I203" s="84">
        <f t="shared" si="84"/>
        <v>20541266</v>
      </c>
      <c r="J203" s="84">
        <v>20194406</v>
      </c>
      <c r="K203" s="84">
        <v>0</v>
      </c>
      <c r="L203" s="96">
        <f t="shared" si="85"/>
        <v>20194406</v>
      </c>
      <c r="M203" s="84">
        <v>20194406</v>
      </c>
      <c r="N203" s="84">
        <v>0</v>
      </c>
      <c r="O203" s="96">
        <f t="shared" si="86"/>
        <v>20194406</v>
      </c>
    </row>
    <row r="204" spans="1:15" x14ac:dyDescent="0.25">
      <c r="A204" s="117" t="s">
        <v>12</v>
      </c>
      <c r="B204" s="8">
        <v>927</v>
      </c>
      <c r="C204" s="78" t="s">
        <v>21</v>
      </c>
      <c r="D204" s="79" t="s">
        <v>39</v>
      </c>
      <c r="E204" s="114" t="s">
        <v>172</v>
      </c>
      <c r="F204" s="78" t="s">
        <v>13</v>
      </c>
      <c r="G204" s="84">
        <f>SUM(G205)</f>
        <v>5626806.8799999999</v>
      </c>
      <c r="H204" s="84">
        <f>SUM(H205)</f>
        <v>150000</v>
      </c>
      <c r="I204" s="84">
        <f t="shared" si="84"/>
        <v>5776806.8799999999</v>
      </c>
      <c r="J204" s="84">
        <f t="shared" ref="J204:M204" si="109">SUM(J205)</f>
        <v>2814766.2</v>
      </c>
      <c r="K204" s="84">
        <f>SUM(K205)</f>
        <v>0</v>
      </c>
      <c r="L204" s="96">
        <f t="shared" si="85"/>
        <v>2814766.2</v>
      </c>
      <c r="M204" s="84">
        <f t="shared" si="109"/>
        <v>2667469.2000000002</v>
      </c>
      <c r="N204" s="84">
        <f>SUM(N205)</f>
        <v>0</v>
      </c>
      <c r="O204" s="96">
        <f t="shared" si="86"/>
        <v>2667469.2000000002</v>
      </c>
    </row>
    <row r="205" spans="1:15" ht="33.75" x14ac:dyDescent="0.25">
      <c r="A205" s="121" t="s">
        <v>120</v>
      </c>
      <c r="B205" s="8">
        <v>927</v>
      </c>
      <c r="C205" s="78" t="s">
        <v>21</v>
      </c>
      <c r="D205" s="79" t="s">
        <v>39</v>
      </c>
      <c r="E205" s="114" t="s">
        <v>172</v>
      </c>
      <c r="F205" s="78" t="s">
        <v>14</v>
      </c>
      <c r="G205" s="84">
        <v>5626806.8799999999</v>
      </c>
      <c r="H205" s="84">
        <v>150000</v>
      </c>
      <c r="I205" s="84">
        <f t="shared" si="84"/>
        <v>5776806.8799999999</v>
      </c>
      <c r="J205" s="84">
        <v>2814766.2</v>
      </c>
      <c r="K205" s="84">
        <v>0</v>
      </c>
      <c r="L205" s="96">
        <f t="shared" si="85"/>
        <v>2814766.2</v>
      </c>
      <c r="M205" s="84">
        <v>2667469.2000000002</v>
      </c>
      <c r="N205" s="84">
        <v>0</v>
      </c>
      <c r="O205" s="96">
        <f t="shared" si="86"/>
        <v>2667469.2000000002</v>
      </c>
    </row>
    <row r="206" spans="1:15" x14ac:dyDescent="0.25">
      <c r="A206" s="117" t="s">
        <v>34</v>
      </c>
      <c r="B206" s="8">
        <v>927</v>
      </c>
      <c r="C206" s="78" t="s">
        <v>21</v>
      </c>
      <c r="D206" s="79" t="s">
        <v>39</v>
      </c>
      <c r="E206" s="114" t="s">
        <v>172</v>
      </c>
      <c r="F206" s="78" t="s">
        <v>35</v>
      </c>
      <c r="G206" s="84">
        <f>SUM(G207)</f>
        <v>481000</v>
      </c>
      <c r="H206" s="84">
        <f>SUM(H207)</f>
        <v>0</v>
      </c>
      <c r="I206" s="84">
        <f t="shared" si="84"/>
        <v>481000</v>
      </c>
      <c r="J206" s="84">
        <f t="shared" ref="J206:M206" si="110">SUM(J207)</f>
        <v>481000</v>
      </c>
      <c r="K206" s="84">
        <f>SUM(K207)</f>
        <v>0</v>
      </c>
      <c r="L206" s="96">
        <f t="shared" si="85"/>
        <v>481000</v>
      </c>
      <c r="M206" s="84">
        <f t="shared" si="110"/>
        <v>481000</v>
      </c>
      <c r="N206" s="84">
        <f>SUM(N207)</f>
        <v>0</v>
      </c>
      <c r="O206" s="96">
        <f t="shared" si="86"/>
        <v>481000</v>
      </c>
    </row>
    <row r="207" spans="1:15" x14ac:dyDescent="0.25">
      <c r="A207" s="72" t="s">
        <v>111</v>
      </c>
      <c r="B207" s="8">
        <v>927</v>
      </c>
      <c r="C207" s="78" t="s">
        <v>21</v>
      </c>
      <c r="D207" s="79" t="s">
        <v>39</v>
      </c>
      <c r="E207" s="114" t="s">
        <v>172</v>
      </c>
      <c r="F207" s="78" t="s">
        <v>110</v>
      </c>
      <c r="G207" s="84">
        <v>481000</v>
      </c>
      <c r="H207" s="84">
        <v>0</v>
      </c>
      <c r="I207" s="84">
        <f t="shared" si="84"/>
        <v>481000</v>
      </c>
      <c r="J207" s="84">
        <v>481000</v>
      </c>
      <c r="K207" s="84">
        <v>0</v>
      </c>
      <c r="L207" s="96">
        <f t="shared" si="85"/>
        <v>481000</v>
      </c>
      <c r="M207" s="84">
        <v>481000</v>
      </c>
      <c r="N207" s="84">
        <v>0</v>
      </c>
      <c r="O207" s="96">
        <f t="shared" si="86"/>
        <v>481000</v>
      </c>
    </row>
    <row r="208" spans="1:15" ht="64.5" x14ac:dyDescent="0.25">
      <c r="A208" s="97" t="s">
        <v>219</v>
      </c>
      <c r="B208" s="127">
        <v>927</v>
      </c>
      <c r="C208" s="118" t="s">
        <v>21</v>
      </c>
      <c r="D208" s="120" t="s">
        <v>39</v>
      </c>
      <c r="E208" s="120" t="s">
        <v>220</v>
      </c>
      <c r="F208" s="119" t="s">
        <v>8</v>
      </c>
      <c r="G208" s="99">
        <f>SUM(G209)</f>
        <v>17740</v>
      </c>
      <c r="H208" s="99">
        <f>SUM(H209)</f>
        <v>0</v>
      </c>
      <c r="I208" s="99">
        <f t="shared" si="84"/>
        <v>17740</v>
      </c>
      <c r="J208" s="99">
        <f t="shared" ref="J208:M209" si="111">SUM(J209)</f>
        <v>17740</v>
      </c>
      <c r="K208" s="99">
        <f>SUM(K209)</f>
        <v>0</v>
      </c>
      <c r="L208" s="80">
        <f t="shared" si="85"/>
        <v>17740</v>
      </c>
      <c r="M208" s="99">
        <f t="shared" si="111"/>
        <v>0</v>
      </c>
      <c r="N208" s="99">
        <f>SUM(N209)</f>
        <v>0</v>
      </c>
      <c r="O208" s="80">
        <f t="shared" si="86"/>
        <v>0</v>
      </c>
    </row>
    <row r="209" spans="1:15" ht="46.5" customHeight="1" x14ac:dyDescent="0.25">
      <c r="A209" s="117" t="s">
        <v>28</v>
      </c>
      <c r="B209" s="8">
        <v>927</v>
      </c>
      <c r="C209" s="78" t="s">
        <v>21</v>
      </c>
      <c r="D209" s="79" t="s">
        <v>39</v>
      </c>
      <c r="E209" s="114" t="s">
        <v>220</v>
      </c>
      <c r="F209" s="78" t="s">
        <v>29</v>
      </c>
      <c r="G209" s="84">
        <f>SUM(G210)</f>
        <v>17740</v>
      </c>
      <c r="H209" s="84">
        <f>SUM(H210)</f>
        <v>0</v>
      </c>
      <c r="I209" s="84">
        <f t="shared" si="84"/>
        <v>17740</v>
      </c>
      <c r="J209" s="84">
        <f t="shared" si="111"/>
        <v>17740</v>
      </c>
      <c r="K209" s="84">
        <f>SUM(K210)</f>
        <v>0</v>
      </c>
      <c r="L209" s="96">
        <f t="shared" si="85"/>
        <v>17740</v>
      </c>
      <c r="M209" s="84">
        <f t="shared" si="111"/>
        <v>0</v>
      </c>
      <c r="N209" s="84">
        <f>SUM(N210)</f>
        <v>0</v>
      </c>
      <c r="O209" s="96">
        <f t="shared" si="86"/>
        <v>0</v>
      </c>
    </row>
    <row r="210" spans="1:15" x14ac:dyDescent="0.25">
      <c r="A210" s="72" t="s">
        <v>30</v>
      </c>
      <c r="B210" s="8">
        <v>927</v>
      </c>
      <c r="C210" s="78" t="s">
        <v>21</v>
      </c>
      <c r="D210" s="79" t="s">
        <v>39</v>
      </c>
      <c r="E210" s="114" t="s">
        <v>220</v>
      </c>
      <c r="F210" s="78" t="s">
        <v>31</v>
      </c>
      <c r="G210" s="84">
        <v>17740</v>
      </c>
      <c r="H210" s="84">
        <v>0</v>
      </c>
      <c r="I210" s="84">
        <f t="shared" si="84"/>
        <v>17740</v>
      </c>
      <c r="J210" s="84">
        <v>17740</v>
      </c>
      <c r="K210" s="84">
        <v>0</v>
      </c>
      <c r="L210" s="96">
        <f t="shared" si="85"/>
        <v>17740</v>
      </c>
      <c r="M210" s="84">
        <v>0</v>
      </c>
      <c r="N210" s="84">
        <v>0</v>
      </c>
      <c r="O210" s="96">
        <f t="shared" si="86"/>
        <v>0</v>
      </c>
    </row>
    <row r="211" spans="1:15" x14ac:dyDescent="0.25">
      <c r="A211" s="153" t="s">
        <v>196</v>
      </c>
      <c r="B211" s="127">
        <v>927</v>
      </c>
      <c r="C211" s="118" t="s">
        <v>21</v>
      </c>
      <c r="D211" s="120" t="s">
        <v>55</v>
      </c>
      <c r="E211" s="120" t="s">
        <v>101</v>
      </c>
      <c r="F211" s="119" t="s">
        <v>8</v>
      </c>
      <c r="G211" s="99">
        <f t="shared" ref="G211:N213" si="112">SUM(G212)</f>
        <v>13280</v>
      </c>
      <c r="H211" s="99">
        <f t="shared" si="112"/>
        <v>0</v>
      </c>
      <c r="I211" s="99">
        <f t="shared" si="84"/>
        <v>13280</v>
      </c>
      <c r="J211" s="99">
        <f t="shared" si="112"/>
        <v>13280</v>
      </c>
      <c r="K211" s="99">
        <f t="shared" si="112"/>
        <v>0</v>
      </c>
      <c r="L211" s="80">
        <f t="shared" si="85"/>
        <v>13280</v>
      </c>
      <c r="M211" s="99">
        <f t="shared" si="112"/>
        <v>116006</v>
      </c>
      <c r="N211" s="99">
        <f t="shared" si="112"/>
        <v>0</v>
      </c>
      <c r="O211" s="80">
        <f t="shared" si="86"/>
        <v>116006</v>
      </c>
    </row>
    <row r="212" spans="1:15" ht="51.75" x14ac:dyDescent="0.25">
      <c r="A212" s="97" t="s">
        <v>275</v>
      </c>
      <c r="B212" s="127">
        <v>927</v>
      </c>
      <c r="C212" s="118" t="s">
        <v>21</v>
      </c>
      <c r="D212" s="120" t="s">
        <v>55</v>
      </c>
      <c r="E212" s="120" t="s">
        <v>197</v>
      </c>
      <c r="F212" s="119" t="s">
        <v>8</v>
      </c>
      <c r="G212" s="99">
        <f t="shared" si="112"/>
        <v>13280</v>
      </c>
      <c r="H212" s="99">
        <f t="shared" si="112"/>
        <v>0</v>
      </c>
      <c r="I212" s="99">
        <f t="shared" si="84"/>
        <v>13280</v>
      </c>
      <c r="J212" s="99">
        <f t="shared" si="112"/>
        <v>13280</v>
      </c>
      <c r="K212" s="99">
        <f t="shared" si="112"/>
        <v>0</v>
      </c>
      <c r="L212" s="80">
        <f t="shared" si="85"/>
        <v>13280</v>
      </c>
      <c r="M212" s="99">
        <f t="shared" si="112"/>
        <v>116006</v>
      </c>
      <c r="N212" s="99">
        <f t="shared" si="112"/>
        <v>0</v>
      </c>
      <c r="O212" s="80">
        <f t="shared" si="86"/>
        <v>116006</v>
      </c>
    </row>
    <row r="213" spans="1:15" x14ac:dyDescent="0.25">
      <c r="A213" s="117" t="s">
        <v>12</v>
      </c>
      <c r="B213" s="8">
        <v>927</v>
      </c>
      <c r="C213" s="78" t="s">
        <v>21</v>
      </c>
      <c r="D213" s="79" t="s">
        <v>55</v>
      </c>
      <c r="E213" s="79" t="s">
        <v>197</v>
      </c>
      <c r="F213" s="78" t="s">
        <v>13</v>
      </c>
      <c r="G213" s="84">
        <f t="shared" si="112"/>
        <v>13280</v>
      </c>
      <c r="H213" s="84">
        <f t="shared" si="112"/>
        <v>0</v>
      </c>
      <c r="I213" s="84">
        <f t="shared" si="84"/>
        <v>13280</v>
      </c>
      <c r="J213" s="84">
        <f t="shared" si="112"/>
        <v>13280</v>
      </c>
      <c r="K213" s="84">
        <f t="shared" si="112"/>
        <v>0</v>
      </c>
      <c r="L213" s="96">
        <f t="shared" si="85"/>
        <v>13280</v>
      </c>
      <c r="M213" s="84">
        <f t="shared" si="112"/>
        <v>116006</v>
      </c>
      <c r="N213" s="84">
        <f t="shared" si="112"/>
        <v>0</v>
      </c>
      <c r="O213" s="96">
        <f t="shared" si="86"/>
        <v>116006</v>
      </c>
    </row>
    <row r="214" spans="1:15" ht="33.75" x14ac:dyDescent="0.25">
      <c r="A214" s="121" t="s">
        <v>120</v>
      </c>
      <c r="B214" s="8">
        <v>927</v>
      </c>
      <c r="C214" s="78" t="s">
        <v>21</v>
      </c>
      <c r="D214" s="79" t="s">
        <v>55</v>
      </c>
      <c r="E214" s="79" t="s">
        <v>197</v>
      </c>
      <c r="F214" s="78" t="s">
        <v>14</v>
      </c>
      <c r="G214" s="84">
        <v>13280</v>
      </c>
      <c r="H214" s="84">
        <v>0</v>
      </c>
      <c r="I214" s="84">
        <f t="shared" si="84"/>
        <v>13280</v>
      </c>
      <c r="J214" s="84">
        <v>13280</v>
      </c>
      <c r="K214" s="84">
        <v>0</v>
      </c>
      <c r="L214" s="96">
        <f t="shared" si="85"/>
        <v>13280</v>
      </c>
      <c r="M214" s="84">
        <v>116006</v>
      </c>
      <c r="N214" s="84">
        <v>0</v>
      </c>
      <c r="O214" s="96">
        <f t="shared" si="86"/>
        <v>116006</v>
      </c>
    </row>
    <row r="215" spans="1:15" x14ac:dyDescent="0.25">
      <c r="A215" s="153" t="s">
        <v>331</v>
      </c>
      <c r="B215" s="127">
        <v>927</v>
      </c>
      <c r="C215" s="118" t="s">
        <v>21</v>
      </c>
      <c r="D215" s="120" t="s">
        <v>19</v>
      </c>
      <c r="E215" s="120" t="s">
        <v>101</v>
      </c>
      <c r="F215" s="119" t="s">
        <v>8</v>
      </c>
      <c r="G215" s="99">
        <f t="shared" ref="G215:H217" si="113">SUM(G216)</f>
        <v>66400</v>
      </c>
      <c r="H215" s="99">
        <f t="shared" si="113"/>
        <v>0</v>
      </c>
      <c r="I215" s="99">
        <f t="shared" si="84"/>
        <v>66400</v>
      </c>
      <c r="J215" s="84"/>
      <c r="K215" s="84"/>
      <c r="L215" s="96"/>
      <c r="M215" s="84"/>
      <c r="N215" s="84"/>
      <c r="O215" s="96"/>
    </row>
    <row r="216" spans="1:15" x14ac:dyDescent="0.25">
      <c r="A216" s="97" t="s">
        <v>332</v>
      </c>
      <c r="B216" s="127">
        <v>927</v>
      </c>
      <c r="C216" s="118" t="s">
        <v>21</v>
      </c>
      <c r="D216" s="120" t="s">
        <v>19</v>
      </c>
      <c r="E216" s="125" t="s">
        <v>333</v>
      </c>
      <c r="F216" s="119" t="s">
        <v>8</v>
      </c>
      <c r="G216" s="99">
        <f>SUM(G217)</f>
        <v>66400</v>
      </c>
      <c r="H216" s="99">
        <f>SUM(H217)</f>
        <v>0</v>
      </c>
      <c r="I216" s="84">
        <f t="shared" si="84"/>
        <v>66400</v>
      </c>
      <c r="J216" s="84"/>
      <c r="K216" s="84"/>
      <c r="L216" s="96"/>
      <c r="M216" s="84"/>
      <c r="N216" s="84"/>
      <c r="O216" s="96"/>
    </row>
    <row r="217" spans="1:15" x14ac:dyDescent="0.25">
      <c r="A217" s="117" t="s">
        <v>12</v>
      </c>
      <c r="B217" s="8">
        <v>927</v>
      </c>
      <c r="C217" s="78" t="s">
        <v>21</v>
      </c>
      <c r="D217" s="79" t="s">
        <v>19</v>
      </c>
      <c r="E217" s="114" t="s">
        <v>333</v>
      </c>
      <c r="F217" s="78" t="s">
        <v>13</v>
      </c>
      <c r="G217" s="84">
        <f t="shared" si="113"/>
        <v>66400</v>
      </c>
      <c r="H217" s="84">
        <f t="shared" si="113"/>
        <v>0</v>
      </c>
      <c r="I217" s="84">
        <f t="shared" si="84"/>
        <v>66400</v>
      </c>
      <c r="J217" s="84"/>
      <c r="K217" s="84"/>
      <c r="L217" s="96"/>
      <c r="M217" s="84"/>
      <c r="N217" s="84"/>
      <c r="O217" s="96"/>
    </row>
    <row r="218" spans="1:15" ht="33.75" x14ac:dyDescent="0.25">
      <c r="A218" s="121" t="s">
        <v>120</v>
      </c>
      <c r="B218" s="8">
        <v>927</v>
      </c>
      <c r="C218" s="78" t="s">
        <v>21</v>
      </c>
      <c r="D218" s="79" t="s">
        <v>19</v>
      </c>
      <c r="E218" s="114" t="s">
        <v>333</v>
      </c>
      <c r="F218" s="78" t="s">
        <v>14</v>
      </c>
      <c r="G218" s="84">
        <v>66400</v>
      </c>
      <c r="H218" s="84">
        <v>0</v>
      </c>
      <c r="I218" s="84">
        <f t="shared" si="84"/>
        <v>66400</v>
      </c>
      <c r="J218" s="84"/>
      <c r="K218" s="84"/>
      <c r="L218" s="96"/>
      <c r="M218" s="84"/>
      <c r="N218" s="84"/>
      <c r="O218" s="96"/>
    </row>
    <row r="219" spans="1:15" x14ac:dyDescent="0.25">
      <c r="A219" s="153" t="s">
        <v>44</v>
      </c>
      <c r="B219" s="127">
        <v>927</v>
      </c>
      <c r="C219" s="118" t="s">
        <v>21</v>
      </c>
      <c r="D219" s="120">
        <v>13</v>
      </c>
      <c r="E219" s="120" t="s">
        <v>101</v>
      </c>
      <c r="F219" s="119" t="s">
        <v>8</v>
      </c>
      <c r="G219" s="99">
        <f>SUM(G220+G227+G230+G235+G248+G245+G238+G251+G241)</f>
        <v>6596099</v>
      </c>
      <c r="H219" s="99">
        <f t="shared" ref="H219:I219" si="114">SUM(H220+H227+H230+H235+H248+H245+H238+H251+H241)</f>
        <v>0</v>
      </c>
      <c r="I219" s="99">
        <f t="shared" si="114"/>
        <v>6596099</v>
      </c>
      <c r="J219" s="99">
        <f t="shared" ref="J219:M219" si="115">SUM(J220+J227+J230+J235+J248+J245)</f>
        <v>4519464</v>
      </c>
      <c r="K219" s="99">
        <f>SUM(K220+K227+K230+K235+K248+K245)</f>
        <v>0</v>
      </c>
      <c r="L219" s="80">
        <f t="shared" si="85"/>
        <v>4519464</v>
      </c>
      <c r="M219" s="99">
        <f t="shared" si="115"/>
        <v>4534864</v>
      </c>
      <c r="N219" s="99">
        <f>SUM(N220+N227+N230+N235+N248+N245)</f>
        <v>0</v>
      </c>
      <c r="O219" s="80">
        <f t="shared" si="86"/>
        <v>4534864</v>
      </c>
    </row>
    <row r="220" spans="1:15" ht="77.25" x14ac:dyDescent="0.25">
      <c r="A220" s="97" t="s">
        <v>277</v>
      </c>
      <c r="B220" s="127">
        <v>927</v>
      </c>
      <c r="C220" s="118" t="s">
        <v>21</v>
      </c>
      <c r="D220" s="119" t="s">
        <v>45</v>
      </c>
      <c r="E220" s="120" t="s">
        <v>105</v>
      </c>
      <c r="F220" s="119" t="s">
        <v>8</v>
      </c>
      <c r="G220" s="99">
        <f>SUM(G221+G223+G225)</f>
        <v>434452</v>
      </c>
      <c r="H220" s="99">
        <f>SUM(H221+H223+H225)</f>
        <v>0</v>
      </c>
      <c r="I220" s="99">
        <f t="shared" si="84"/>
        <v>434452</v>
      </c>
      <c r="J220" s="99">
        <f t="shared" ref="J220:M220" si="116">SUM(J221+J223+J225)</f>
        <v>434452</v>
      </c>
      <c r="K220" s="99">
        <f>SUM(K221+K223+K225)</f>
        <v>0</v>
      </c>
      <c r="L220" s="80">
        <f t="shared" si="85"/>
        <v>434452</v>
      </c>
      <c r="M220" s="99">
        <f t="shared" si="116"/>
        <v>434452</v>
      </c>
      <c r="N220" s="99">
        <f>SUM(N221+N223+N225)</f>
        <v>0</v>
      </c>
      <c r="O220" s="80">
        <f t="shared" si="86"/>
        <v>434452</v>
      </c>
    </row>
    <row r="221" spans="1:15" ht="40.9" customHeight="1" x14ac:dyDescent="0.25">
      <c r="A221" s="117" t="s">
        <v>28</v>
      </c>
      <c r="B221" s="8">
        <v>927</v>
      </c>
      <c r="C221" s="78" t="s">
        <v>21</v>
      </c>
      <c r="D221" s="113" t="s">
        <v>45</v>
      </c>
      <c r="E221" s="79" t="s">
        <v>105</v>
      </c>
      <c r="F221" s="78" t="s">
        <v>29</v>
      </c>
      <c r="G221" s="84">
        <f>SUM(G222)</f>
        <v>260866.8</v>
      </c>
      <c r="H221" s="84">
        <f>SUM(H222)</f>
        <v>0</v>
      </c>
      <c r="I221" s="84">
        <f t="shared" si="84"/>
        <v>260866.8</v>
      </c>
      <c r="J221" s="84">
        <f t="shared" ref="J221:M221" si="117">SUM(J222)</f>
        <v>254125</v>
      </c>
      <c r="K221" s="84">
        <f>SUM(K222)</f>
        <v>0</v>
      </c>
      <c r="L221" s="96">
        <f t="shared" si="85"/>
        <v>254125</v>
      </c>
      <c r="M221" s="84">
        <f t="shared" si="117"/>
        <v>254125</v>
      </c>
      <c r="N221" s="84">
        <f>SUM(N222)</f>
        <v>0</v>
      </c>
      <c r="O221" s="96">
        <f t="shared" si="86"/>
        <v>254125</v>
      </c>
    </row>
    <row r="222" spans="1:15" x14ac:dyDescent="0.25">
      <c r="A222" s="72" t="s">
        <v>30</v>
      </c>
      <c r="B222" s="8">
        <v>927</v>
      </c>
      <c r="C222" s="78" t="s">
        <v>21</v>
      </c>
      <c r="D222" s="113" t="s">
        <v>45</v>
      </c>
      <c r="E222" s="79" t="s">
        <v>105</v>
      </c>
      <c r="F222" s="78" t="s">
        <v>31</v>
      </c>
      <c r="G222" s="84">
        <v>260866.8</v>
      </c>
      <c r="H222" s="84">
        <v>0</v>
      </c>
      <c r="I222" s="84">
        <f t="shared" si="84"/>
        <v>260866.8</v>
      </c>
      <c r="J222" s="84">
        <v>254125</v>
      </c>
      <c r="K222" s="84">
        <v>0</v>
      </c>
      <c r="L222" s="96">
        <f t="shared" si="85"/>
        <v>254125</v>
      </c>
      <c r="M222" s="84">
        <v>254125</v>
      </c>
      <c r="N222" s="84">
        <v>0</v>
      </c>
      <c r="O222" s="96">
        <f t="shared" si="86"/>
        <v>254125</v>
      </c>
    </row>
    <row r="223" spans="1:15" x14ac:dyDescent="0.25">
      <c r="A223" s="72" t="s">
        <v>12</v>
      </c>
      <c r="B223" s="8">
        <v>927</v>
      </c>
      <c r="C223" s="78" t="s">
        <v>21</v>
      </c>
      <c r="D223" s="113" t="s">
        <v>45</v>
      </c>
      <c r="E223" s="79" t="s">
        <v>105</v>
      </c>
      <c r="F223" s="78" t="s">
        <v>13</v>
      </c>
      <c r="G223" s="84">
        <f>SUM(G224)</f>
        <v>173185.2</v>
      </c>
      <c r="H223" s="84">
        <f>SUM(H224)</f>
        <v>0</v>
      </c>
      <c r="I223" s="84">
        <f t="shared" si="84"/>
        <v>173185.2</v>
      </c>
      <c r="J223" s="84">
        <f t="shared" ref="J223:M223" si="118">SUM(J224)</f>
        <v>179927</v>
      </c>
      <c r="K223" s="84">
        <f>SUM(K224)</f>
        <v>0</v>
      </c>
      <c r="L223" s="96">
        <f t="shared" si="85"/>
        <v>179927</v>
      </c>
      <c r="M223" s="84">
        <f t="shared" si="118"/>
        <v>179927</v>
      </c>
      <c r="N223" s="84">
        <f>SUM(N224)</f>
        <v>0</v>
      </c>
      <c r="O223" s="96">
        <f t="shared" si="86"/>
        <v>179927</v>
      </c>
    </row>
    <row r="224" spans="1:15" ht="33.75" x14ac:dyDescent="0.25">
      <c r="A224" s="121" t="s">
        <v>120</v>
      </c>
      <c r="B224" s="8">
        <v>927</v>
      </c>
      <c r="C224" s="78" t="s">
        <v>21</v>
      </c>
      <c r="D224" s="113" t="s">
        <v>45</v>
      </c>
      <c r="E224" s="79" t="s">
        <v>105</v>
      </c>
      <c r="F224" s="78" t="s">
        <v>14</v>
      </c>
      <c r="G224" s="84">
        <v>173185.2</v>
      </c>
      <c r="H224" s="84">
        <v>0</v>
      </c>
      <c r="I224" s="84">
        <f t="shared" si="84"/>
        <v>173185.2</v>
      </c>
      <c r="J224" s="84">
        <v>179927</v>
      </c>
      <c r="K224" s="84">
        <v>0</v>
      </c>
      <c r="L224" s="96">
        <f t="shared" si="85"/>
        <v>179927</v>
      </c>
      <c r="M224" s="84">
        <v>179927</v>
      </c>
      <c r="N224" s="84">
        <v>0</v>
      </c>
      <c r="O224" s="96">
        <f t="shared" si="86"/>
        <v>179927</v>
      </c>
    </row>
    <row r="225" spans="1:15" x14ac:dyDescent="0.25">
      <c r="A225" s="72" t="s">
        <v>46</v>
      </c>
      <c r="B225" s="8">
        <v>927</v>
      </c>
      <c r="C225" s="78" t="s">
        <v>21</v>
      </c>
      <c r="D225" s="113" t="s">
        <v>45</v>
      </c>
      <c r="E225" s="79" t="s">
        <v>105</v>
      </c>
      <c r="F225" s="78" t="s">
        <v>47</v>
      </c>
      <c r="G225" s="84">
        <f>SUM(G226)</f>
        <v>400</v>
      </c>
      <c r="H225" s="84">
        <f>SUM(H226)</f>
        <v>0</v>
      </c>
      <c r="I225" s="84">
        <f t="shared" si="84"/>
        <v>400</v>
      </c>
      <c r="J225" s="84">
        <f t="shared" ref="J225:M225" si="119">SUM(J226)</f>
        <v>400</v>
      </c>
      <c r="K225" s="84">
        <f>SUM(K226)</f>
        <v>0</v>
      </c>
      <c r="L225" s="96">
        <f t="shared" si="85"/>
        <v>400</v>
      </c>
      <c r="M225" s="84">
        <f t="shared" si="119"/>
        <v>400</v>
      </c>
      <c r="N225" s="84">
        <f>SUM(N226)</f>
        <v>0</v>
      </c>
      <c r="O225" s="96">
        <f t="shared" si="86"/>
        <v>400</v>
      </c>
    </row>
    <row r="226" spans="1:15" x14ac:dyDescent="0.25">
      <c r="A226" s="72" t="s">
        <v>114</v>
      </c>
      <c r="B226" s="8">
        <v>927</v>
      </c>
      <c r="C226" s="78" t="s">
        <v>21</v>
      </c>
      <c r="D226" s="113" t="s">
        <v>45</v>
      </c>
      <c r="E226" s="79" t="s">
        <v>105</v>
      </c>
      <c r="F226" s="78" t="s">
        <v>113</v>
      </c>
      <c r="G226" s="84">
        <v>400</v>
      </c>
      <c r="H226" s="84">
        <v>0</v>
      </c>
      <c r="I226" s="84">
        <f t="shared" si="84"/>
        <v>400</v>
      </c>
      <c r="J226" s="84">
        <v>400</v>
      </c>
      <c r="K226" s="84">
        <v>0</v>
      </c>
      <c r="L226" s="96">
        <f t="shared" si="85"/>
        <v>400</v>
      </c>
      <c r="M226" s="84">
        <v>400</v>
      </c>
      <c r="N226" s="84">
        <v>0</v>
      </c>
      <c r="O226" s="96">
        <f t="shared" si="86"/>
        <v>400</v>
      </c>
    </row>
    <row r="227" spans="1:15" ht="26.25" x14ac:dyDescent="0.25">
      <c r="A227" s="97" t="s">
        <v>173</v>
      </c>
      <c r="B227" s="123">
        <v>927</v>
      </c>
      <c r="C227" s="124" t="s">
        <v>21</v>
      </c>
      <c r="D227" s="133" t="s">
        <v>45</v>
      </c>
      <c r="E227" s="125" t="s">
        <v>174</v>
      </c>
      <c r="F227" s="133" t="s">
        <v>8</v>
      </c>
      <c r="G227" s="99">
        <f t="shared" ref="G227:N228" si="120">SUM(G228)</f>
        <v>4233694</v>
      </c>
      <c r="H227" s="99">
        <f t="shared" si="120"/>
        <v>0</v>
      </c>
      <c r="I227" s="99">
        <f t="shared" si="84"/>
        <v>4233694</v>
      </c>
      <c r="J227" s="99">
        <f t="shared" si="120"/>
        <v>3985012</v>
      </c>
      <c r="K227" s="99">
        <f t="shared" si="120"/>
        <v>0</v>
      </c>
      <c r="L227" s="80">
        <f t="shared" si="85"/>
        <v>3985012</v>
      </c>
      <c r="M227" s="99">
        <f t="shared" si="120"/>
        <v>4000412</v>
      </c>
      <c r="N227" s="99">
        <f t="shared" si="120"/>
        <v>0</v>
      </c>
      <c r="O227" s="80">
        <f t="shared" si="86"/>
        <v>4000412</v>
      </c>
    </row>
    <row r="228" spans="1:15" ht="23.25" x14ac:dyDescent="0.25">
      <c r="A228" s="72" t="s">
        <v>15</v>
      </c>
      <c r="B228" s="8">
        <v>927</v>
      </c>
      <c r="C228" s="78" t="s">
        <v>21</v>
      </c>
      <c r="D228" s="113" t="s">
        <v>45</v>
      </c>
      <c r="E228" s="114" t="s">
        <v>174</v>
      </c>
      <c r="F228" s="78" t="s">
        <v>16</v>
      </c>
      <c r="G228" s="84">
        <f t="shared" si="120"/>
        <v>4233694</v>
      </c>
      <c r="H228" s="84">
        <f t="shared" si="120"/>
        <v>0</v>
      </c>
      <c r="I228" s="84">
        <f t="shared" si="84"/>
        <v>4233694</v>
      </c>
      <c r="J228" s="84">
        <f t="shared" si="120"/>
        <v>3985012</v>
      </c>
      <c r="K228" s="84">
        <f t="shared" si="120"/>
        <v>0</v>
      </c>
      <c r="L228" s="96">
        <f t="shared" si="85"/>
        <v>3985012</v>
      </c>
      <c r="M228" s="84">
        <f t="shared" si="120"/>
        <v>4000412</v>
      </c>
      <c r="N228" s="84">
        <f t="shared" si="120"/>
        <v>0</v>
      </c>
      <c r="O228" s="96">
        <f t="shared" si="86"/>
        <v>4000412</v>
      </c>
    </row>
    <row r="229" spans="1:15" x14ac:dyDescent="0.25">
      <c r="A229" s="112" t="s">
        <v>116</v>
      </c>
      <c r="B229" s="8">
        <v>927</v>
      </c>
      <c r="C229" s="78" t="s">
        <v>21</v>
      </c>
      <c r="D229" s="113" t="s">
        <v>45</v>
      </c>
      <c r="E229" s="114" t="s">
        <v>174</v>
      </c>
      <c r="F229" s="78" t="s">
        <v>115</v>
      </c>
      <c r="G229" s="84">
        <v>4233694</v>
      </c>
      <c r="H229" s="84">
        <v>0</v>
      </c>
      <c r="I229" s="84">
        <f t="shared" si="84"/>
        <v>4233694</v>
      </c>
      <c r="J229" s="84">
        <v>3985012</v>
      </c>
      <c r="K229" s="84">
        <v>0</v>
      </c>
      <c r="L229" s="96">
        <f t="shared" si="85"/>
        <v>3985012</v>
      </c>
      <c r="M229" s="84">
        <v>4000412</v>
      </c>
      <c r="N229" s="84">
        <v>0</v>
      </c>
      <c r="O229" s="96">
        <f t="shared" si="86"/>
        <v>4000412</v>
      </c>
    </row>
    <row r="230" spans="1:15" ht="26.25" x14ac:dyDescent="0.25">
      <c r="A230" s="111" t="s">
        <v>175</v>
      </c>
      <c r="B230" s="127">
        <v>927</v>
      </c>
      <c r="C230" s="118" t="s">
        <v>21</v>
      </c>
      <c r="D230" s="119" t="s">
        <v>45</v>
      </c>
      <c r="E230" s="125" t="s">
        <v>176</v>
      </c>
      <c r="F230" s="119" t="s">
        <v>8</v>
      </c>
      <c r="G230" s="99">
        <f>SUM(G231+G233)</f>
        <v>847087</v>
      </c>
      <c r="H230" s="99">
        <f>SUM(H231+H233)</f>
        <v>0</v>
      </c>
      <c r="I230" s="99">
        <f t="shared" si="84"/>
        <v>847087</v>
      </c>
      <c r="J230" s="99">
        <f t="shared" ref="J230:M230" si="121">SUM(J231+J233)</f>
        <v>0</v>
      </c>
      <c r="K230" s="99">
        <f>SUM(K231+K233)</f>
        <v>0</v>
      </c>
      <c r="L230" s="80">
        <f t="shared" si="85"/>
        <v>0</v>
      </c>
      <c r="M230" s="99">
        <f t="shared" si="121"/>
        <v>0</v>
      </c>
      <c r="N230" s="99">
        <f>SUM(N231+N233)</f>
        <v>0</v>
      </c>
      <c r="O230" s="80">
        <f t="shared" si="86"/>
        <v>0</v>
      </c>
    </row>
    <row r="231" spans="1:15" x14ac:dyDescent="0.25">
      <c r="A231" s="72" t="s">
        <v>12</v>
      </c>
      <c r="B231" s="8">
        <v>927</v>
      </c>
      <c r="C231" s="78" t="s">
        <v>21</v>
      </c>
      <c r="D231" s="113" t="s">
        <v>45</v>
      </c>
      <c r="E231" s="114" t="s">
        <v>176</v>
      </c>
      <c r="F231" s="78" t="s">
        <v>13</v>
      </c>
      <c r="G231" s="84">
        <f>SUM(G232)</f>
        <v>847087</v>
      </c>
      <c r="H231" s="84">
        <f>SUM(H232)</f>
        <v>0</v>
      </c>
      <c r="I231" s="84">
        <f t="shared" si="84"/>
        <v>847087</v>
      </c>
      <c r="J231" s="84">
        <f t="shared" ref="J231:M231" si="122">SUM(J232)</f>
        <v>0</v>
      </c>
      <c r="K231" s="84">
        <f>SUM(K232)</f>
        <v>0</v>
      </c>
      <c r="L231" s="96">
        <f t="shared" si="85"/>
        <v>0</v>
      </c>
      <c r="M231" s="84">
        <f t="shared" si="122"/>
        <v>0</v>
      </c>
      <c r="N231" s="84">
        <f>SUM(N232)</f>
        <v>0</v>
      </c>
      <c r="O231" s="96">
        <f t="shared" si="86"/>
        <v>0</v>
      </c>
    </row>
    <row r="232" spans="1:15" ht="33.75" x14ac:dyDescent="0.25">
      <c r="A232" s="121" t="s">
        <v>120</v>
      </c>
      <c r="B232" s="8">
        <v>927</v>
      </c>
      <c r="C232" s="78" t="s">
        <v>21</v>
      </c>
      <c r="D232" s="113" t="s">
        <v>45</v>
      </c>
      <c r="E232" s="114" t="s">
        <v>176</v>
      </c>
      <c r="F232" s="78" t="s">
        <v>14</v>
      </c>
      <c r="G232" s="84">
        <v>847087</v>
      </c>
      <c r="H232" s="84">
        <v>0</v>
      </c>
      <c r="I232" s="84">
        <f t="shared" si="84"/>
        <v>847087</v>
      </c>
      <c r="J232" s="84"/>
      <c r="K232" s="84">
        <v>0</v>
      </c>
      <c r="L232" s="96">
        <f t="shared" si="85"/>
        <v>0</v>
      </c>
      <c r="M232" s="84"/>
      <c r="N232" s="84">
        <v>0</v>
      </c>
      <c r="O232" s="96">
        <f t="shared" si="86"/>
        <v>0</v>
      </c>
    </row>
    <row r="233" spans="1:15" x14ac:dyDescent="0.25">
      <c r="A233" s="117" t="s">
        <v>34</v>
      </c>
      <c r="B233" s="8">
        <v>927</v>
      </c>
      <c r="C233" s="78" t="s">
        <v>21</v>
      </c>
      <c r="D233" s="113" t="s">
        <v>45</v>
      </c>
      <c r="E233" s="114" t="s">
        <v>176</v>
      </c>
      <c r="F233" s="78" t="s">
        <v>35</v>
      </c>
      <c r="G233" s="84">
        <f t="shared" ref="G233:N236" si="123">SUM(G234)</f>
        <v>0</v>
      </c>
      <c r="H233" s="84">
        <f t="shared" si="123"/>
        <v>0</v>
      </c>
      <c r="I233" s="84">
        <f t="shared" si="84"/>
        <v>0</v>
      </c>
      <c r="J233" s="84">
        <f t="shared" si="123"/>
        <v>0</v>
      </c>
      <c r="K233" s="84">
        <f t="shared" si="123"/>
        <v>0</v>
      </c>
      <c r="L233" s="96">
        <f t="shared" si="85"/>
        <v>0</v>
      </c>
      <c r="M233" s="84">
        <f t="shared" si="123"/>
        <v>0</v>
      </c>
      <c r="N233" s="84">
        <f t="shared" si="123"/>
        <v>0</v>
      </c>
      <c r="O233" s="96">
        <f t="shared" si="86"/>
        <v>0</v>
      </c>
    </row>
    <row r="234" spans="1:15" x14ac:dyDescent="0.25">
      <c r="A234" s="72" t="s">
        <v>111</v>
      </c>
      <c r="B234" s="8">
        <v>927</v>
      </c>
      <c r="C234" s="78" t="s">
        <v>21</v>
      </c>
      <c r="D234" s="113" t="s">
        <v>45</v>
      </c>
      <c r="E234" s="114" t="s">
        <v>176</v>
      </c>
      <c r="F234" s="78" t="s">
        <v>110</v>
      </c>
      <c r="G234" s="84"/>
      <c r="H234" s="84"/>
      <c r="I234" s="84">
        <f t="shared" si="84"/>
        <v>0</v>
      </c>
      <c r="J234" s="84"/>
      <c r="K234" s="84"/>
      <c r="L234" s="96">
        <f t="shared" si="85"/>
        <v>0</v>
      </c>
      <c r="M234" s="84"/>
      <c r="N234" s="84"/>
      <c r="O234" s="96">
        <f t="shared" si="86"/>
        <v>0</v>
      </c>
    </row>
    <row r="235" spans="1:15" x14ac:dyDescent="0.25">
      <c r="A235" s="154" t="s">
        <v>178</v>
      </c>
      <c r="B235" s="127">
        <v>927</v>
      </c>
      <c r="C235" s="118" t="s">
        <v>21</v>
      </c>
      <c r="D235" s="119" t="s">
        <v>45</v>
      </c>
      <c r="E235" s="125" t="s">
        <v>177</v>
      </c>
      <c r="F235" s="119" t="s">
        <v>8</v>
      </c>
      <c r="G235" s="99">
        <f t="shared" si="123"/>
        <v>70000</v>
      </c>
      <c r="H235" s="99">
        <f t="shared" si="123"/>
        <v>0</v>
      </c>
      <c r="I235" s="99">
        <f t="shared" si="84"/>
        <v>70000</v>
      </c>
      <c r="J235" s="99">
        <f t="shared" si="123"/>
        <v>0</v>
      </c>
      <c r="K235" s="99">
        <f t="shared" si="123"/>
        <v>0</v>
      </c>
      <c r="L235" s="80">
        <f t="shared" si="85"/>
        <v>0</v>
      </c>
      <c r="M235" s="99">
        <f t="shared" si="123"/>
        <v>0</v>
      </c>
      <c r="N235" s="99">
        <f t="shared" si="123"/>
        <v>0</v>
      </c>
      <c r="O235" s="80">
        <f t="shared" si="86"/>
        <v>0</v>
      </c>
    </row>
    <row r="236" spans="1:15" x14ac:dyDescent="0.25">
      <c r="A236" s="117" t="s">
        <v>34</v>
      </c>
      <c r="B236" s="8">
        <v>927</v>
      </c>
      <c r="C236" s="78" t="s">
        <v>21</v>
      </c>
      <c r="D236" s="113" t="s">
        <v>45</v>
      </c>
      <c r="E236" s="114" t="s">
        <v>177</v>
      </c>
      <c r="F236" s="78" t="s">
        <v>35</v>
      </c>
      <c r="G236" s="84">
        <f t="shared" si="123"/>
        <v>70000</v>
      </c>
      <c r="H236" s="84">
        <f t="shared" si="123"/>
        <v>0</v>
      </c>
      <c r="I236" s="84">
        <f t="shared" si="84"/>
        <v>70000</v>
      </c>
      <c r="J236" s="84">
        <f t="shared" si="123"/>
        <v>0</v>
      </c>
      <c r="K236" s="84">
        <f t="shared" si="123"/>
        <v>0</v>
      </c>
      <c r="L236" s="96">
        <f t="shared" si="85"/>
        <v>0</v>
      </c>
      <c r="M236" s="84">
        <f t="shared" si="123"/>
        <v>0</v>
      </c>
      <c r="N236" s="84">
        <f t="shared" si="123"/>
        <v>0</v>
      </c>
      <c r="O236" s="96">
        <f t="shared" si="86"/>
        <v>0</v>
      </c>
    </row>
    <row r="237" spans="1:15" x14ac:dyDescent="0.25">
      <c r="A237" s="72" t="s">
        <v>111</v>
      </c>
      <c r="B237" s="8">
        <v>927</v>
      </c>
      <c r="C237" s="78" t="s">
        <v>21</v>
      </c>
      <c r="D237" s="113" t="s">
        <v>45</v>
      </c>
      <c r="E237" s="114" t="s">
        <v>177</v>
      </c>
      <c r="F237" s="78" t="s">
        <v>110</v>
      </c>
      <c r="G237" s="84">
        <v>70000</v>
      </c>
      <c r="H237" s="84">
        <v>0</v>
      </c>
      <c r="I237" s="84">
        <f t="shared" si="84"/>
        <v>70000</v>
      </c>
      <c r="J237" s="84"/>
      <c r="K237" s="84">
        <v>0</v>
      </c>
      <c r="L237" s="96">
        <f t="shared" si="85"/>
        <v>0</v>
      </c>
      <c r="M237" s="84"/>
      <c r="N237" s="84">
        <v>0</v>
      </c>
      <c r="O237" s="96">
        <f t="shared" si="86"/>
        <v>0</v>
      </c>
    </row>
    <row r="238" spans="1:15" x14ac:dyDescent="0.25">
      <c r="A238" s="174" t="s">
        <v>306</v>
      </c>
      <c r="B238" s="127">
        <v>927</v>
      </c>
      <c r="C238" s="118" t="s">
        <v>21</v>
      </c>
      <c r="D238" s="119" t="s">
        <v>45</v>
      </c>
      <c r="E238" s="125" t="s">
        <v>305</v>
      </c>
      <c r="F238" s="119" t="s">
        <v>8</v>
      </c>
      <c r="G238" s="99">
        <f t="shared" ref="G238:H239" si="124">SUM(G239)</f>
        <v>548566</v>
      </c>
      <c r="H238" s="99">
        <f t="shared" si="124"/>
        <v>0</v>
      </c>
      <c r="I238" s="99">
        <f t="shared" si="84"/>
        <v>548566</v>
      </c>
      <c r="J238" s="84"/>
      <c r="K238" s="84"/>
      <c r="L238" s="96"/>
      <c r="M238" s="84"/>
      <c r="N238" s="84"/>
      <c r="O238" s="96"/>
    </row>
    <row r="239" spans="1:15" x14ac:dyDescent="0.25">
      <c r="A239" s="72" t="s">
        <v>12</v>
      </c>
      <c r="B239" s="8">
        <v>927</v>
      </c>
      <c r="C239" s="78" t="s">
        <v>21</v>
      </c>
      <c r="D239" s="113" t="s">
        <v>45</v>
      </c>
      <c r="E239" s="114" t="s">
        <v>305</v>
      </c>
      <c r="F239" s="78" t="s">
        <v>13</v>
      </c>
      <c r="G239" s="84">
        <f t="shared" si="124"/>
        <v>548566</v>
      </c>
      <c r="H239" s="84">
        <f t="shared" si="124"/>
        <v>0</v>
      </c>
      <c r="I239" s="84">
        <f t="shared" si="84"/>
        <v>548566</v>
      </c>
      <c r="J239" s="84"/>
      <c r="K239" s="84"/>
      <c r="L239" s="96"/>
      <c r="M239" s="84"/>
      <c r="N239" s="84"/>
      <c r="O239" s="96"/>
    </row>
    <row r="240" spans="1:15" ht="33.75" x14ac:dyDescent="0.25">
      <c r="A240" s="121" t="s">
        <v>120</v>
      </c>
      <c r="B240" s="8">
        <v>927</v>
      </c>
      <c r="C240" s="78" t="s">
        <v>21</v>
      </c>
      <c r="D240" s="113" t="s">
        <v>45</v>
      </c>
      <c r="E240" s="114" t="s">
        <v>305</v>
      </c>
      <c r="F240" s="78" t="s">
        <v>14</v>
      </c>
      <c r="G240" s="84">
        <v>548566</v>
      </c>
      <c r="H240" s="84">
        <v>0</v>
      </c>
      <c r="I240" s="84">
        <f t="shared" si="84"/>
        <v>548566</v>
      </c>
      <c r="J240" s="84"/>
      <c r="K240" s="84"/>
      <c r="L240" s="96"/>
      <c r="M240" s="84"/>
      <c r="N240" s="84"/>
      <c r="O240" s="96"/>
    </row>
    <row r="241" spans="1:15" ht="39" x14ac:dyDescent="0.25">
      <c r="A241" s="111" t="s">
        <v>316</v>
      </c>
      <c r="B241" s="127">
        <v>927</v>
      </c>
      <c r="C241" s="118" t="s">
        <v>21</v>
      </c>
      <c r="D241" s="119" t="s">
        <v>45</v>
      </c>
      <c r="E241" s="125" t="s">
        <v>317</v>
      </c>
      <c r="F241" s="119" t="s">
        <v>8</v>
      </c>
      <c r="G241" s="99">
        <f>SUM(G242)</f>
        <v>100300</v>
      </c>
      <c r="H241" s="99">
        <f t="shared" ref="H241:I241" si="125">SUM(H242)</f>
        <v>0</v>
      </c>
      <c r="I241" s="99">
        <f t="shared" si="125"/>
        <v>100300</v>
      </c>
      <c r="J241" s="84"/>
      <c r="K241" s="84"/>
      <c r="L241" s="96"/>
      <c r="M241" s="84"/>
      <c r="N241" s="84"/>
      <c r="O241" s="96"/>
    </row>
    <row r="242" spans="1:15" x14ac:dyDescent="0.25">
      <c r="A242" s="117" t="s">
        <v>34</v>
      </c>
      <c r="B242" s="8">
        <v>927</v>
      </c>
      <c r="C242" s="78" t="s">
        <v>21</v>
      </c>
      <c r="D242" s="113" t="s">
        <v>45</v>
      </c>
      <c r="E242" s="114" t="s">
        <v>317</v>
      </c>
      <c r="F242" s="78" t="s">
        <v>35</v>
      </c>
      <c r="G242" s="84">
        <f>SUM(G243:G244)</f>
        <v>100300</v>
      </c>
      <c r="H242" s="84">
        <f t="shared" ref="H242:I242" si="126">SUM(H243:H244)</f>
        <v>0</v>
      </c>
      <c r="I242" s="84">
        <f t="shared" si="126"/>
        <v>100300</v>
      </c>
      <c r="J242" s="84"/>
      <c r="K242" s="84"/>
      <c r="L242" s="96"/>
      <c r="M242" s="84"/>
      <c r="N242" s="84"/>
      <c r="O242" s="96"/>
    </row>
    <row r="243" spans="1:15" x14ac:dyDescent="0.25">
      <c r="A243" s="121" t="s">
        <v>318</v>
      </c>
      <c r="B243" s="8">
        <v>927</v>
      </c>
      <c r="C243" s="78" t="s">
        <v>21</v>
      </c>
      <c r="D243" s="113" t="s">
        <v>45</v>
      </c>
      <c r="E243" s="114" t="s">
        <v>317</v>
      </c>
      <c r="F243" s="78" t="s">
        <v>319</v>
      </c>
      <c r="G243" s="84">
        <v>50300</v>
      </c>
      <c r="H243" s="84">
        <v>0</v>
      </c>
      <c r="I243" s="84">
        <f>SUM(G243+H243)</f>
        <v>50300</v>
      </c>
      <c r="J243" s="84"/>
      <c r="K243" s="84"/>
      <c r="L243" s="96"/>
      <c r="M243" s="84"/>
      <c r="N243" s="84"/>
      <c r="O243" s="96"/>
    </row>
    <row r="244" spans="1:15" x14ac:dyDescent="0.25">
      <c r="A244" s="72" t="s">
        <v>111</v>
      </c>
      <c r="B244" s="8">
        <v>927</v>
      </c>
      <c r="C244" s="78" t="s">
        <v>21</v>
      </c>
      <c r="D244" s="113" t="s">
        <v>45</v>
      </c>
      <c r="E244" s="114" t="s">
        <v>317</v>
      </c>
      <c r="F244" s="78" t="s">
        <v>110</v>
      </c>
      <c r="G244" s="84">
        <v>50000</v>
      </c>
      <c r="H244" s="84">
        <v>0</v>
      </c>
      <c r="I244" s="84">
        <f>SUM(G244+H244)</f>
        <v>50000</v>
      </c>
      <c r="J244" s="84"/>
      <c r="K244" s="84"/>
      <c r="L244" s="96"/>
      <c r="M244" s="84"/>
      <c r="N244" s="84"/>
      <c r="O244" s="96"/>
    </row>
    <row r="245" spans="1:15" ht="26.25" x14ac:dyDescent="0.25">
      <c r="A245" s="97" t="s">
        <v>251</v>
      </c>
      <c r="B245" s="123">
        <v>927</v>
      </c>
      <c r="C245" s="124" t="s">
        <v>21</v>
      </c>
      <c r="D245" s="133" t="s">
        <v>45</v>
      </c>
      <c r="E245" s="125" t="s">
        <v>252</v>
      </c>
      <c r="F245" s="124" t="s">
        <v>8</v>
      </c>
      <c r="G245" s="99">
        <f>SUM(G246)</f>
        <v>100000</v>
      </c>
      <c r="H245" s="99">
        <f>SUM(H246)</f>
        <v>0</v>
      </c>
      <c r="I245" s="99">
        <f t="shared" si="84"/>
        <v>100000</v>
      </c>
      <c r="J245" s="99">
        <f t="shared" ref="J245:M246" si="127">SUM(J246)</f>
        <v>100000</v>
      </c>
      <c r="K245" s="99">
        <f>SUM(K246)</f>
        <v>0</v>
      </c>
      <c r="L245" s="96">
        <f t="shared" si="85"/>
        <v>100000</v>
      </c>
      <c r="M245" s="99">
        <f t="shared" si="127"/>
        <v>100000</v>
      </c>
      <c r="N245" s="99">
        <f>SUM(N246)</f>
        <v>0</v>
      </c>
      <c r="O245" s="96">
        <f t="shared" si="86"/>
        <v>100000</v>
      </c>
    </row>
    <row r="246" spans="1:15" x14ac:dyDescent="0.25">
      <c r="A246" s="72" t="s">
        <v>12</v>
      </c>
      <c r="B246" s="8">
        <v>927</v>
      </c>
      <c r="C246" s="78" t="s">
        <v>21</v>
      </c>
      <c r="D246" s="113" t="s">
        <v>45</v>
      </c>
      <c r="E246" s="114" t="s">
        <v>252</v>
      </c>
      <c r="F246" s="78" t="s">
        <v>13</v>
      </c>
      <c r="G246" s="84">
        <f>SUM(G247)</f>
        <v>100000</v>
      </c>
      <c r="H246" s="84">
        <f>SUM(H247)</f>
        <v>0</v>
      </c>
      <c r="I246" s="84">
        <f t="shared" si="84"/>
        <v>100000</v>
      </c>
      <c r="J246" s="84">
        <f t="shared" si="127"/>
        <v>100000</v>
      </c>
      <c r="K246" s="84">
        <f>SUM(K247)</f>
        <v>0</v>
      </c>
      <c r="L246" s="96">
        <f t="shared" si="85"/>
        <v>100000</v>
      </c>
      <c r="M246" s="84">
        <f t="shared" si="127"/>
        <v>100000</v>
      </c>
      <c r="N246" s="84">
        <f>SUM(N247)</f>
        <v>0</v>
      </c>
      <c r="O246" s="96">
        <f t="shared" si="86"/>
        <v>100000</v>
      </c>
    </row>
    <row r="247" spans="1:15" ht="34.5" x14ac:dyDescent="0.25">
      <c r="A247" s="72" t="s">
        <v>120</v>
      </c>
      <c r="B247" s="8">
        <v>927</v>
      </c>
      <c r="C247" s="78" t="s">
        <v>21</v>
      </c>
      <c r="D247" s="113" t="s">
        <v>45</v>
      </c>
      <c r="E247" s="114" t="s">
        <v>252</v>
      </c>
      <c r="F247" s="78" t="s">
        <v>14</v>
      </c>
      <c r="G247" s="84">
        <v>100000</v>
      </c>
      <c r="H247" s="84"/>
      <c r="I247" s="84">
        <f t="shared" si="84"/>
        <v>100000</v>
      </c>
      <c r="J247" s="84">
        <v>100000</v>
      </c>
      <c r="K247" s="84">
        <v>0</v>
      </c>
      <c r="L247" s="96">
        <f t="shared" si="85"/>
        <v>100000</v>
      </c>
      <c r="M247" s="84">
        <v>100000</v>
      </c>
      <c r="N247" s="84">
        <v>0</v>
      </c>
      <c r="O247" s="96">
        <f t="shared" si="86"/>
        <v>100000</v>
      </c>
    </row>
    <row r="248" spans="1:15" x14ac:dyDescent="0.25">
      <c r="A248" s="155" t="s">
        <v>216</v>
      </c>
      <c r="B248" s="127">
        <v>927</v>
      </c>
      <c r="C248" s="118" t="s">
        <v>21</v>
      </c>
      <c r="D248" s="119" t="s">
        <v>45</v>
      </c>
      <c r="E248" s="125">
        <v>1101281170</v>
      </c>
      <c r="F248" s="119" t="s">
        <v>8</v>
      </c>
      <c r="G248" s="99">
        <f t="shared" ref="G248:N252" si="128">SUM(G249)</f>
        <v>5000</v>
      </c>
      <c r="H248" s="99">
        <f t="shared" si="128"/>
        <v>0</v>
      </c>
      <c r="I248" s="99">
        <f t="shared" si="84"/>
        <v>5000</v>
      </c>
      <c r="J248" s="99">
        <f t="shared" si="128"/>
        <v>0</v>
      </c>
      <c r="K248" s="99">
        <f t="shared" si="128"/>
        <v>0</v>
      </c>
      <c r="L248" s="80">
        <f t="shared" si="85"/>
        <v>0</v>
      </c>
      <c r="M248" s="99">
        <f t="shared" si="128"/>
        <v>0</v>
      </c>
      <c r="N248" s="99">
        <f t="shared" si="128"/>
        <v>0</v>
      </c>
      <c r="O248" s="80">
        <f t="shared" si="86"/>
        <v>0</v>
      </c>
    </row>
    <row r="249" spans="1:15" x14ac:dyDescent="0.25">
      <c r="A249" s="72" t="s">
        <v>12</v>
      </c>
      <c r="B249" s="8">
        <v>927</v>
      </c>
      <c r="C249" s="78" t="s">
        <v>21</v>
      </c>
      <c r="D249" s="113" t="s">
        <v>45</v>
      </c>
      <c r="E249" s="114">
        <v>1101281170</v>
      </c>
      <c r="F249" s="78" t="s">
        <v>13</v>
      </c>
      <c r="G249" s="84">
        <f t="shared" si="128"/>
        <v>5000</v>
      </c>
      <c r="H249" s="84">
        <f t="shared" si="128"/>
        <v>0</v>
      </c>
      <c r="I249" s="84">
        <f t="shared" ref="I249:I307" si="129">SUM(G249+H249)</f>
        <v>5000</v>
      </c>
      <c r="J249" s="84">
        <f t="shared" si="128"/>
        <v>0</v>
      </c>
      <c r="K249" s="84">
        <f t="shared" si="128"/>
        <v>0</v>
      </c>
      <c r="L249" s="96">
        <f t="shared" ref="L249:L307" si="130">SUM(J249+K249)</f>
        <v>0</v>
      </c>
      <c r="M249" s="84">
        <f t="shared" si="128"/>
        <v>0</v>
      </c>
      <c r="N249" s="84">
        <f t="shared" si="128"/>
        <v>0</v>
      </c>
      <c r="O249" s="96">
        <f t="shared" ref="O249:O307" si="131">SUM(M249+N249)</f>
        <v>0</v>
      </c>
    </row>
    <row r="250" spans="1:15" ht="33.75" x14ac:dyDescent="0.25">
      <c r="A250" s="121" t="s">
        <v>120</v>
      </c>
      <c r="B250" s="8">
        <v>927</v>
      </c>
      <c r="C250" s="78" t="s">
        <v>21</v>
      </c>
      <c r="D250" s="113" t="s">
        <v>45</v>
      </c>
      <c r="E250" s="114">
        <v>1101281170</v>
      </c>
      <c r="F250" s="78" t="s">
        <v>14</v>
      </c>
      <c r="G250" s="84">
        <v>5000</v>
      </c>
      <c r="H250" s="84">
        <v>0</v>
      </c>
      <c r="I250" s="84">
        <f t="shared" si="129"/>
        <v>5000</v>
      </c>
      <c r="J250" s="84"/>
      <c r="K250" s="84">
        <v>0</v>
      </c>
      <c r="L250" s="96">
        <f t="shared" si="130"/>
        <v>0</v>
      </c>
      <c r="M250" s="84"/>
      <c r="N250" s="84">
        <v>0</v>
      </c>
      <c r="O250" s="96">
        <f t="shared" si="131"/>
        <v>0</v>
      </c>
    </row>
    <row r="251" spans="1:15" ht="89.25" x14ac:dyDescent="0.25">
      <c r="A251" s="154" t="s">
        <v>310</v>
      </c>
      <c r="B251" s="127">
        <v>927</v>
      </c>
      <c r="C251" s="118" t="s">
        <v>21</v>
      </c>
      <c r="D251" s="119" t="s">
        <v>45</v>
      </c>
      <c r="E251" s="125" t="s">
        <v>309</v>
      </c>
      <c r="F251" s="119" t="s">
        <v>8</v>
      </c>
      <c r="G251" s="99">
        <f t="shared" si="128"/>
        <v>257000</v>
      </c>
      <c r="H251" s="99">
        <f t="shared" si="128"/>
        <v>0</v>
      </c>
      <c r="I251" s="99">
        <f t="shared" si="129"/>
        <v>257000</v>
      </c>
      <c r="J251" s="84"/>
      <c r="K251" s="84"/>
      <c r="L251" s="96"/>
      <c r="M251" s="84"/>
      <c r="N251" s="84"/>
      <c r="O251" s="96"/>
    </row>
    <row r="252" spans="1:15" x14ac:dyDescent="0.25">
      <c r="A252" s="72" t="s">
        <v>12</v>
      </c>
      <c r="B252" s="8">
        <v>927</v>
      </c>
      <c r="C252" s="78" t="s">
        <v>21</v>
      </c>
      <c r="D252" s="113" t="s">
        <v>45</v>
      </c>
      <c r="E252" s="114" t="s">
        <v>309</v>
      </c>
      <c r="F252" s="78" t="s">
        <v>13</v>
      </c>
      <c r="G252" s="84">
        <f t="shared" si="128"/>
        <v>257000</v>
      </c>
      <c r="H252" s="84">
        <f t="shared" si="128"/>
        <v>0</v>
      </c>
      <c r="I252" s="84">
        <f t="shared" ref="I252:I253" si="132">SUM(G252+H252)</f>
        <v>257000</v>
      </c>
      <c r="J252" s="84"/>
      <c r="K252" s="84"/>
      <c r="L252" s="96"/>
      <c r="M252" s="84"/>
      <c r="N252" s="84"/>
      <c r="O252" s="96"/>
    </row>
    <row r="253" spans="1:15" ht="33.75" x14ac:dyDescent="0.25">
      <c r="A253" s="121" t="s">
        <v>120</v>
      </c>
      <c r="B253" s="8">
        <v>927</v>
      </c>
      <c r="C253" s="78" t="s">
        <v>21</v>
      </c>
      <c r="D253" s="113" t="s">
        <v>45</v>
      </c>
      <c r="E253" s="114" t="s">
        <v>309</v>
      </c>
      <c r="F253" s="78" t="s">
        <v>14</v>
      </c>
      <c r="G253" s="84">
        <v>257000</v>
      </c>
      <c r="H253" s="84">
        <v>0</v>
      </c>
      <c r="I253" s="84">
        <f t="shared" si="132"/>
        <v>257000</v>
      </c>
      <c r="J253" s="84"/>
      <c r="K253" s="84"/>
      <c r="L253" s="96"/>
      <c r="M253" s="84"/>
      <c r="N253" s="84"/>
      <c r="O253" s="96"/>
    </row>
    <row r="254" spans="1:15" ht="18" x14ac:dyDescent="0.25">
      <c r="A254" s="134" t="s">
        <v>50</v>
      </c>
      <c r="B254" s="124" t="s">
        <v>83</v>
      </c>
      <c r="C254" s="124" t="s">
        <v>23</v>
      </c>
      <c r="D254" s="125" t="s">
        <v>7</v>
      </c>
      <c r="E254" s="125" t="s">
        <v>101</v>
      </c>
      <c r="F254" s="125" t="s">
        <v>8</v>
      </c>
      <c r="G254" s="99">
        <f t="shared" ref="G254:N257" si="133">SUM(G255)</f>
        <v>1599926</v>
      </c>
      <c r="H254" s="99">
        <f t="shared" si="133"/>
        <v>0</v>
      </c>
      <c r="I254" s="99">
        <f t="shared" si="129"/>
        <v>1599926</v>
      </c>
      <c r="J254" s="99">
        <f t="shared" si="133"/>
        <v>1713539</v>
      </c>
      <c r="K254" s="99">
        <f t="shared" si="133"/>
        <v>0</v>
      </c>
      <c r="L254" s="80">
        <f t="shared" si="130"/>
        <v>1713539</v>
      </c>
      <c r="M254" s="99">
        <f t="shared" si="133"/>
        <v>1779749</v>
      </c>
      <c r="N254" s="99">
        <f t="shared" si="133"/>
        <v>0</v>
      </c>
      <c r="O254" s="80">
        <f t="shared" si="131"/>
        <v>1779749</v>
      </c>
    </row>
    <row r="255" spans="1:15" x14ac:dyDescent="0.25">
      <c r="A255" s="153" t="s">
        <v>51</v>
      </c>
      <c r="B255" s="127">
        <v>927</v>
      </c>
      <c r="C255" s="118" t="s">
        <v>23</v>
      </c>
      <c r="D255" s="118" t="s">
        <v>10</v>
      </c>
      <c r="E255" s="120" t="s">
        <v>101</v>
      </c>
      <c r="F255" s="119" t="s">
        <v>8</v>
      </c>
      <c r="G255" s="99">
        <f t="shared" si="133"/>
        <v>1599926</v>
      </c>
      <c r="H255" s="99">
        <f t="shared" si="133"/>
        <v>0</v>
      </c>
      <c r="I255" s="99">
        <f t="shared" si="129"/>
        <v>1599926</v>
      </c>
      <c r="J255" s="99">
        <f t="shared" si="133"/>
        <v>1713539</v>
      </c>
      <c r="K255" s="99">
        <f t="shared" si="133"/>
        <v>0</v>
      </c>
      <c r="L255" s="80">
        <f t="shared" si="130"/>
        <v>1713539</v>
      </c>
      <c r="M255" s="99">
        <f t="shared" si="133"/>
        <v>1779749</v>
      </c>
      <c r="N255" s="99">
        <f t="shared" si="133"/>
        <v>0</v>
      </c>
      <c r="O255" s="80">
        <f t="shared" si="131"/>
        <v>1779749</v>
      </c>
    </row>
    <row r="256" spans="1:15" ht="39" x14ac:dyDescent="0.25">
      <c r="A256" s="97" t="s">
        <v>276</v>
      </c>
      <c r="B256" s="8">
        <v>927</v>
      </c>
      <c r="C256" s="78" t="s">
        <v>23</v>
      </c>
      <c r="D256" s="78" t="s">
        <v>10</v>
      </c>
      <c r="E256" s="79" t="s">
        <v>137</v>
      </c>
      <c r="F256" s="113" t="s">
        <v>8</v>
      </c>
      <c r="G256" s="84">
        <f t="shared" si="133"/>
        <v>1599926</v>
      </c>
      <c r="H256" s="84">
        <f t="shared" si="133"/>
        <v>0</v>
      </c>
      <c r="I256" s="84">
        <f t="shared" si="129"/>
        <v>1599926</v>
      </c>
      <c r="J256" s="84">
        <f t="shared" si="133"/>
        <v>1713539</v>
      </c>
      <c r="K256" s="84">
        <f t="shared" si="133"/>
        <v>0</v>
      </c>
      <c r="L256" s="96">
        <f t="shared" si="130"/>
        <v>1713539</v>
      </c>
      <c r="M256" s="84">
        <f t="shared" si="133"/>
        <v>1779749</v>
      </c>
      <c r="N256" s="84">
        <f t="shared" si="133"/>
        <v>0</v>
      </c>
      <c r="O256" s="96">
        <f t="shared" si="131"/>
        <v>1779749</v>
      </c>
    </row>
    <row r="257" spans="1:15" x14ac:dyDescent="0.25">
      <c r="A257" s="72" t="s">
        <v>46</v>
      </c>
      <c r="B257" s="8">
        <v>927</v>
      </c>
      <c r="C257" s="78" t="s">
        <v>23</v>
      </c>
      <c r="D257" s="78" t="s">
        <v>10</v>
      </c>
      <c r="E257" s="79" t="s">
        <v>137</v>
      </c>
      <c r="F257" s="78" t="s">
        <v>47</v>
      </c>
      <c r="G257" s="84">
        <f>SUM(G258)</f>
        <v>1599926</v>
      </c>
      <c r="H257" s="84">
        <f>SUM(H258)</f>
        <v>0</v>
      </c>
      <c r="I257" s="84">
        <f t="shared" si="129"/>
        <v>1599926</v>
      </c>
      <c r="J257" s="84">
        <f t="shared" si="133"/>
        <v>1713539</v>
      </c>
      <c r="K257" s="84">
        <f>SUM(K258)</f>
        <v>0</v>
      </c>
      <c r="L257" s="96">
        <f t="shared" si="130"/>
        <v>1713539</v>
      </c>
      <c r="M257" s="84">
        <f t="shared" si="133"/>
        <v>1779749</v>
      </c>
      <c r="N257" s="84">
        <f>SUM(N258)</f>
        <v>0</v>
      </c>
      <c r="O257" s="96">
        <f t="shared" si="131"/>
        <v>1779749</v>
      </c>
    </row>
    <row r="258" spans="1:15" x14ac:dyDescent="0.25">
      <c r="A258" s="72" t="s">
        <v>114</v>
      </c>
      <c r="B258" s="8">
        <v>927</v>
      </c>
      <c r="C258" s="78" t="s">
        <v>23</v>
      </c>
      <c r="D258" s="78" t="s">
        <v>10</v>
      </c>
      <c r="E258" s="79" t="s">
        <v>137</v>
      </c>
      <c r="F258" s="78" t="s">
        <v>113</v>
      </c>
      <c r="G258" s="84">
        <v>1599926</v>
      </c>
      <c r="H258" s="84">
        <v>0</v>
      </c>
      <c r="I258" s="84">
        <f t="shared" si="129"/>
        <v>1599926</v>
      </c>
      <c r="J258" s="84">
        <v>1713539</v>
      </c>
      <c r="K258" s="84">
        <v>0</v>
      </c>
      <c r="L258" s="96">
        <f t="shared" si="130"/>
        <v>1713539</v>
      </c>
      <c r="M258" s="84">
        <v>1779749</v>
      </c>
      <c r="N258" s="84">
        <v>0</v>
      </c>
      <c r="O258" s="96">
        <f t="shared" si="131"/>
        <v>1779749</v>
      </c>
    </row>
    <row r="259" spans="1:15" ht="33" x14ac:dyDescent="0.25">
      <c r="A259" s="156" t="s">
        <v>9</v>
      </c>
      <c r="B259" s="123">
        <v>927</v>
      </c>
      <c r="C259" s="124" t="s">
        <v>10</v>
      </c>
      <c r="D259" s="125" t="s">
        <v>7</v>
      </c>
      <c r="E259" s="125" t="s">
        <v>101</v>
      </c>
      <c r="F259" s="124" t="s">
        <v>8</v>
      </c>
      <c r="G259" s="99">
        <f t="shared" ref="G259:N260" si="134">SUM(G260)</f>
        <v>4791238</v>
      </c>
      <c r="H259" s="99">
        <f t="shared" si="134"/>
        <v>0</v>
      </c>
      <c r="I259" s="99">
        <f t="shared" si="129"/>
        <v>4791238</v>
      </c>
      <c r="J259" s="99">
        <f t="shared" si="134"/>
        <v>3316943</v>
      </c>
      <c r="K259" s="99">
        <f t="shared" si="134"/>
        <v>0</v>
      </c>
      <c r="L259" s="80">
        <f t="shared" si="130"/>
        <v>3316943</v>
      </c>
      <c r="M259" s="99">
        <f t="shared" si="134"/>
        <v>3311443</v>
      </c>
      <c r="N259" s="99">
        <f t="shared" si="134"/>
        <v>0</v>
      </c>
      <c r="O259" s="80">
        <f t="shared" si="131"/>
        <v>3311443</v>
      </c>
    </row>
    <row r="260" spans="1:15" ht="39" x14ac:dyDescent="0.25">
      <c r="A260" s="153" t="s">
        <v>72</v>
      </c>
      <c r="B260" s="127">
        <v>927</v>
      </c>
      <c r="C260" s="118" t="s">
        <v>10</v>
      </c>
      <c r="D260" s="120" t="s">
        <v>26</v>
      </c>
      <c r="E260" s="120" t="s">
        <v>101</v>
      </c>
      <c r="F260" s="118" t="s">
        <v>8</v>
      </c>
      <c r="G260" s="99">
        <f>SUM(G261+G268)</f>
        <v>4791238</v>
      </c>
      <c r="H260" s="99">
        <f>SUM(H261+H268)</f>
        <v>0</v>
      </c>
      <c r="I260" s="99">
        <f t="shared" si="129"/>
        <v>4791238</v>
      </c>
      <c r="J260" s="99">
        <f t="shared" si="134"/>
        <v>3316943</v>
      </c>
      <c r="K260" s="99">
        <f>SUM(K261)</f>
        <v>0</v>
      </c>
      <c r="L260" s="80">
        <f t="shared" si="130"/>
        <v>3316943</v>
      </c>
      <c r="M260" s="99">
        <f t="shared" si="134"/>
        <v>3311443</v>
      </c>
      <c r="N260" s="99">
        <f>SUM(N261)</f>
        <v>0</v>
      </c>
      <c r="O260" s="80">
        <f t="shared" si="131"/>
        <v>3311443</v>
      </c>
    </row>
    <row r="261" spans="1:15" x14ac:dyDescent="0.25">
      <c r="A261" s="97" t="s">
        <v>180</v>
      </c>
      <c r="B261" s="123">
        <v>927</v>
      </c>
      <c r="C261" s="124" t="s">
        <v>10</v>
      </c>
      <c r="D261" s="125" t="s">
        <v>26</v>
      </c>
      <c r="E261" s="125" t="s">
        <v>179</v>
      </c>
      <c r="F261" s="133" t="s">
        <v>8</v>
      </c>
      <c r="G261" s="99">
        <f>SUM(G262+G264+G266)</f>
        <v>3357367</v>
      </c>
      <c r="H261" s="99">
        <f>SUM(H262+H264+H266)</f>
        <v>0</v>
      </c>
      <c r="I261" s="99">
        <f t="shared" si="129"/>
        <v>3357367</v>
      </c>
      <c r="J261" s="99">
        <f t="shared" ref="J261:M261" si="135">SUM(J262+J264+J266)</f>
        <v>3316943</v>
      </c>
      <c r="K261" s="99">
        <f>SUM(K262+K264+K266)</f>
        <v>0</v>
      </c>
      <c r="L261" s="80">
        <f t="shared" si="130"/>
        <v>3316943</v>
      </c>
      <c r="M261" s="99">
        <f t="shared" si="135"/>
        <v>3311443</v>
      </c>
      <c r="N261" s="99">
        <f>SUM(N262+N264+N266)</f>
        <v>0</v>
      </c>
      <c r="O261" s="80">
        <f t="shared" si="131"/>
        <v>3311443</v>
      </c>
    </row>
    <row r="262" spans="1:15" ht="43.5" x14ac:dyDescent="0.25">
      <c r="A262" s="117" t="s">
        <v>28</v>
      </c>
      <c r="B262" s="8">
        <v>927</v>
      </c>
      <c r="C262" s="78" t="s">
        <v>10</v>
      </c>
      <c r="D262" s="79" t="s">
        <v>26</v>
      </c>
      <c r="E262" s="114" t="s">
        <v>179</v>
      </c>
      <c r="F262" s="78" t="s">
        <v>29</v>
      </c>
      <c r="G262" s="84">
        <f>SUM(G263)</f>
        <v>2564940</v>
      </c>
      <c r="H262" s="84">
        <f>SUM(H263)</f>
        <v>0</v>
      </c>
      <c r="I262" s="84">
        <f t="shared" si="129"/>
        <v>2564940</v>
      </c>
      <c r="J262" s="84">
        <f t="shared" ref="J262:M262" si="136">SUM(J263)</f>
        <v>2564940</v>
      </c>
      <c r="K262" s="84">
        <f>SUM(K263)</f>
        <v>0</v>
      </c>
      <c r="L262" s="96">
        <f t="shared" si="130"/>
        <v>2564940</v>
      </c>
      <c r="M262" s="84">
        <f t="shared" si="136"/>
        <v>2564940</v>
      </c>
      <c r="N262" s="84">
        <f>SUM(N263)</f>
        <v>0</v>
      </c>
      <c r="O262" s="96">
        <f t="shared" si="131"/>
        <v>2564940</v>
      </c>
    </row>
    <row r="263" spans="1:15" x14ac:dyDescent="0.25">
      <c r="A263" s="72" t="s">
        <v>32</v>
      </c>
      <c r="B263" s="8">
        <v>927</v>
      </c>
      <c r="C263" s="78" t="s">
        <v>10</v>
      </c>
      <c r="D263" s="79" t="s">
        <v>26</v>
      </c>
      <c r="E263" s="114" t="s">
        <v>179</v>
      </c>
      <c r="F263" s="78" t="s">
        <v>33</v>
      </c>
      <c r="G263" s="84">
        <v>2564940</v>
      </c>
      <c r="H263" s="84">
        <v>0</v>
      </c>
      <c r="I263" s="84">
        <f t="shared" si="129"/>
        <v>2564940</v>
      </c>
      <c r="J263" s="84">
        <v>2564940</v>
      </c>
      <c r="K263" s="84">
        <v>0</v>
      </c>
      <c r="L263" s="96">
        <f t="shared" si="130"/>
        <v>2564940</v>
      </c>
      <c r="M263" s="84">
        <v>2564940</v>
      </c>
      <c r="N263" s="84">
        <v>0</v>
      </c>
      <c r="O263" s="96">
        <f t="shared" si="131"/>
        <v>2564940</v>
      </c>
    </row>
    <row r="264" spans="1:15" x14ac:dyDescent="0.25">
      <c r="A264" s="72" t="s">
        <v>12</v>
      </c>
      <c r="B264" s="8">
        <v>927</v>
      </c>
      <c r="C264" s="78" t="s">
        <v>10</v>
      </c>
      <c r="D264" s="79" t="s">
        <v>26</v>
      </c>
      <c r="E264" s="114" t="s">
        <v>179</v>
      </c>
      <c r="F264" s="78" t="s">
        <v>13</v>
      </c>
      <c r="G264" s="84">
        <f>SUM(G265)</f>
        <v>789627</v>
      </c>
      <c r="H264" s="84">
        <f>SUM(H265)</f>
        <v>0</v>
      </c>
      <c r="I264" s="84">
        <f t="shared" si="129"/>
        <v>789627</v>
      </c>
      <c r="J264" s="84">
        <f t="shared" ref="J264:M264" si="137">SUM(J265)</f>
        <v>749203</v>
      </c>
      <c r="K264" s="84">
        <f>SUM(K265)</f>
        <v>0</v>
      </c>
      <c r="L264" s="96">
        <f t="shared" si="130"/>
        <v>749203</v>
      </c>
      <c r="M264" s="84">
        <f t="shared" si="137"/>
        <v>743703</v>
      </c>
      <c r="N264" s="84">
        <f>SUM(N265)</f>
        <v>0</v>
      </c>
      <c r="O264" s="96">
        <f t="shared" si="131"/>
        <v>743703</v>
      </c>
    </row>
    <row r="265" spans="1:15" ht="33.75" x14ac:dyDescent="0.25">
      <c r="A265" s="121" t="s">
        <v>120</v>
      </c>
      <c r="B265" s="8">
        <v>927</v>
      </c>
      <c r="C265" s="78" t="s">
        <v>10</v>
      </c>
      <c r="D265" s="79" t="s">
        <v>26</v>
      </c>
      <c r="E265" s="114" t="s">
        <v>179</v>
      </c>
      <c r="F265" s="78" t="s">
        <v>14</v>
      </c>
      <c r="G265" s="84">
        <v>789627</v>
      </c>
      <c r="H265" s="84">
        <v>0</v>
      </c>
      <c r="I265" s="84">
        <f t="shared" si="129"/>
        <v>789627</v>
      </c>
      <c r="J265" s="84">
        <v>749203</v>
      </c>
      <c r="K265" s="84">
        <v>0</v>
      </c>
      <c r="L265" s="96">
        <f t="shared" si="130"/>
        <v>749203</v>
      </c>
      <c r="M265" s="84">
        <v>743703</v>
      </c>
      <c r="N265" s="84">
        <v>0</v>
      </c>
      <c r="O265" s="96">
        <f t="shared" si="131"/>
        <v>743703</v>
      </c>
    </row>
    <row r="266" spans="1:15" x14ac:dyDescent="0.25">
      <c r="A266" s="72" t="s">
        <v>34</v>
      </c>
      <c r="B266" s="8">
        <v>927</v>
      </c>
      <c r="C266" s="78" t="s">
        <v>10</v>
      </c>
      <c r="D266" s="79" t="s">
        <v>26</v>
      </c>
      <c r="E266" s="114" t="s">
        <v>179</v>
      </c>
      <c r="F266" s="78" t="s">
        <v>35</v>
      </c>
      <c r="G266" s="84">
        <f>SUM(G267)</f>
        <v>2800</v>
      </c>
      <c r="H266" s="84">
        <f>SUM(H267)</f>
        <v>0</v>
      </c>
      <c r="I266" s="84">
        <f t="shared" si="129"/>
        <v>2800</v>
      </c>
      <c r="J266" s="84">
        <f t="shared" ref="J266:M266" si="138">SUM(J267)</f>
        <v>2800</v>
      </c>
      <c r="K266" s="84">
        <f>SUM(K267)</f>
        <v>0</v>
      </c>
      <c r="L266" s="96">
        <f t="shared" si="130"/>
        <v>2800</v>
      </c>
      <c r="M266" s="84">
        <f t="shared" si="138"/>
        <v>2800</v>
      </c>
      <c r="N266" s="84">
        <f>SUM(N267)</f>
        <v>0</v>
      </c>
      <c r="O266" s="96">
        <f t="shared" si="131"/>
        <v>2800</v>
      </c>
    </row>
    <row r="267" spans="1:15" x14ac:dyDescent="0.25">
      <c r="A267" s="72" t="s">
        <v>111</v>
      </c>
      <c r="B267" s="8">
        <v>927</v>
      </c>
      <c r="C267" s="78" t="s">
        <v>10</v>
      </c>
      <c r="D267" s="79" t="s">
        <v>26</v>
      </c>
      <c r="E267" s="114" t="s">
        <v>179</v>
      </c>
      <c r="F267" s="78" t="s">
        <v>110</v>
      </c>
      <c r="G267" s="84">
        <v>2800</v>
      </c>
      <c r="H267" s="84">
        <v>0</v>
      </c>
      <c r="I267" s="84">
        <f t="shared" si="129"/>
        <v>2800</v>
      </c>
      <c r="J267" s="84">
        <v>2800</v>
      </c>
      <c r="K267" s="84">
        <v>0</v>
      </c>
      <c r="L267" s="96">
        <f t="shared" si="130"/>
        <v>2800</v>
      </c>
      <c r="M267" s="84">
        <v>2800</v>
      </c>
      <c r="N267" s="84">
        <v>0</v>
      </c>
      <c r="O267" s="96">
        <f t="shared" si="131"/>
        <v>2800</v>
      </c>
    </row>
    <row r="268" spans="1:15" ht="39" x14ac:dyDescent="0.25">
      <c r="A268" s="97" t="s">
        <v>297</v>
      </c>
      <c r="B268" s="123">
        <v>927</v>
      </c>
      <c r="C268" s="124" t="s">
        <v>10</v>
      </c>
      <c r="D268" s="125" t="s">
        <v>26</v>
      </c>
      <c r="E268" s="125" t="s">
        <v>298</v>
      </c>
      <c r="F268" s="133" t="s">
        <v>8</v>
      </c>
      <c r="G268" s="99">
        <f t="shared" ref="G268:H269" si="139">SUM(G269)</f>
        <v>1433871</v>
      </c>
      <c r="H268" s="99">
        <f t="shared" si="139"/>
        <v>0</v>
      </c>
      <c r="I268" s="99">
        <f t="shared" ref="I268:I270" si="140">SUM(G268+H268)</f>
        <v>1433871</v>
      </c>
      <c r="J268" s="84"/>
      <c r="K268" s="84"/>
      <c r="L268" s="96"/>
      <c r="M268" s="84"/>
      <c r="N268" s="84"/>
      <c r="O268" s="96"/>
    </row>
    <row r="269" spans="1:15" x14ac:dyDescent="0.25">
      <c r="A269" s="72" t="s">
        <v>12</v>
      </c>
      <c r="B269" s="8">
        <v>927</v>
      </c>
      <c r="C269" s="78" t="s">
        <v>10</v>
      </c>
      <c r="D269" s="79" t="s">
        <v>26</v>
      </c>
      <c r="E269" s="114" t="s">
        <v>298</v>
      </c>
      <c r="F269" s="78" t="s">
        <v>13</v>
      </c>
      <c r="G269" s="84">
        <f t="shared" si="139"/>
        <v>1433871</v>
      </c>
      <c r="H269" s="84">
        <f t="shared" si="139"/>
        <v>0</v>
      </c>
      <c r="I269" s="84">
        <f t="shared" si="140"/>
        <v>1433871</v>
      </c>
      <c r="J269" s="84"/>
      <c r="K269" s="84"/>
      <c r="L269" s="96"/>
      <c r="M269" s="84"/>
      <c r="N269" s="84"/>
      <c r="O269" s="96"/>
    </row>
    <row r="270" spans="1:15" ht="33.75" x14ac:dyDescent="0.25">
      <c r="A270" s="121" t="s">
        <v>120</v>
      </c>
      <c r="B270" s="8">
        <v>927</v>
      </c>
      <c r="C270" s="78" t="s">
        <v>10</v>
      </c>
      <c r="D270" s="79" t="s">
        <v>26</v>
      </c>
      <c r="E270" s="114" t="s">
        <v>298</v>
      </c>
      <c r="F270" s="78" t="s">
        <v>14</v>
      </c>
      <c r="G270" s="84">
        <v>1433871</v>
      </c>
      <c r="H270" s="84"/>
      <c r="I270" s="84">
        <f t="shared" si="140"/>
        <v>1433871</v>
      </c>
      <c r="J270" s="84"/>
      <c r="K270" s="84"/>
      <c r="L270" s="96"/>
      <c r="M270" s="84"/>
      <c r="N270" s="84"/>
      <c r="O270" s="96"/>
    </row>
    <row r="271" spans="1:15" ht="18" x14ac:dyDescent="0.25">
      <c r="A271" s="134" t="s">
        <v>75</v>
      </c>
      <c r="B271" s="123">
        <v>927</v>
      </c>
      <c r="C271" s="124" t="s">
        <v>39</v>
      </c>
      <c r="D271" s="125" t="s">
        <v>7</v>
      </c>
      <c r="E271" s="125" t="s">
        <v>101</v>
      </c>
      <c r="F271" s="124" t="s">
        <v>8</v>
      </c>
      <c r="G271" s="99">
        <f>SUM(G272+G292+G276+G280)</f>
        <v>23253389.789999999</v>
      </c>
      <c r="H271" s="99">
        <f>SUM(H272+H292+H276+H280)</f>
        <v>0</v>
      </c>
      <c r="I271" s="99">
        <f t="shared" si="129"/>
        <v>23253389.789999999</v>
      </c>
      <c r="J271" s="99">
        <f>SUM(J272+J292+J276+J280)</f>
        <v>14454521.380000001</v>
      </c>
      <c r="K271" s="99">
        <f>SUM(K272+K292+K276+K280)</f>
        <v>0</v>
      </c>
      <c r="L271" s="80">
        <f t="shared" si="130"/>
        <v>14454521.380000001</v>
      </c>
      <c r="M271" s="99">
        <f>SUM(M272+M292+M276+M280)</f>
        <v>19950280.300000001</v>
      </c>
      <c r="N271" s="99">
        <f>SUM(N272+N292+N276+N280)</f>
        <v>0</v>
      </c>
      <c r="O271" s="80">
        <f t="shared" si="131"/>
        <v>19950280.300000001</v>
      </c>
    </row>
    <row r="272" spans="1:15" x14ac:dyDescent="0.25">
      <c r="A272" s="129" t="s">
        <v>76</v>
      </c>
      <c r="B272" s="127">
        <v>927</v>
      </c>
      <c r="C272" s="118" t="s">
        <v>39</v>
      </c>
      <c r="D272" s="120" t="s">
        <v>55</v>
      </c>
      <c r="E272" s="120" t="s">
        <v>101</v>
      </c>
      <c r="F272" s="118" t="s">
        <v>8</v>
      </c>
      <c r="G272" s="99">
        <f>SUM(G273)</f>
        <v>130392.4</v>
      </c>
      <c r="H272" s="99">
        <f>SUM(H273)</f>
        <v>0</v>
      </c>
      <c r="I272" s="99">
        <f t="shared" si="129"/>
        <v>130392.4</v>
      </c>
      <c r="J272" s="99">
        <f t="shared" ref="J272:M272" si="141">SUM(J273)</f>
        <v>117299.85</v>
      </c>
      <c r="K272" s="99">
        <f>SUM(K273)</f>
        <v>0</v>
      </c>
      <c r="L272" s="80">
        <f t="shared" si="130"/>
        <v>117299.85</v>
      </c>
      <c r="M272" s="99">
        <f t="shared" si="141"/>
        <v>104207.3</v>
      </c>
      <c r="N272" s="99">
        <f>SUM(N273)</f>
        <v>0</v>
      </c>
      <c r="O272" s="80">
        <f t="shared" si="131"/>
        <v>104207.3</v>
      </c>
    </row>
    <row r="273" spans="1:15" ht="96.75" x14ac:dyDescent="0.25">
      <c r="A273" s="157" t="s">
        <v>279</v>
      </c>
      <c r="B273" s="8">
        <v>927</v>
      </c>
      <c r="C273" s="78" t="s">
        <v>39</v>
      </c>
      <c r="D273" s="79" t="s">
        <v>55</v>
      </c>
      <c r="E273" s="79" t="s">
        <v>222</v>
      </c>
      <c r="F273" s="113" t="s">
        <v>8</v>
      </c>
      <c r="G273" s="84">
        <f t="shared" ref="G273:N274" si="142">SUM(G274)</f>
        <v>130392.4</v>
      </c>
      <c r="H273" s="84">
        <f t="shared" si="142"/>
        <v>0</v>
      </c>
      <c r="I273" s="84">
        <f t="shared" si="129"/>
        <v>130392.4</v>
      </c>
      <c r="J273" s="84">
        <f t="shared" si="142"/>
        <v>117299.85</v>
      </c>
      <c r="K273" s="84">
        <f t="shared" si="142"/>
        <v>0</v>
      </c>
      <c r="L273" s="96">
        <f t="shared" si="130"/>
        <v>117299.85</v>
      </c>
      <c r="M273" s="84">
        <f t="shared" si="142"/>
        <v>104207.3</v>
      </c>
      <c r="N273" s="84">
        <f t="shared" si="142"/>
        <v>0</v>
      </c>
      <c r="O273" s="96">
        <f t="shared" si="131"/>
        <v>104207.3</v>
      </c>
    </row>
    <row r="274" spans="1:15" x14ac:dyDescent="0.25">
      <c r="A274" s="72" t="s">
        <v>12</v>
      </c>
      <c r="B274" s="8">
        <v>927</v>
      </c>
      <c r="C274" s="78" t="s">
        <v>39</v>
      </c>
      <c r="D274" s="79" t="s">
        <v>55</v>
      </c>
      <c r="E274" s="79" t="s">
        <v>222</v>
      </c>
      <c r="F274" s="78" t="s">
        <v>13</v>
      </c>
      <c r="G274" s="84">
        <f t="shared" si="142"/>
        <v>130392.4</v>
      </c>
      <c r="H274" s="84">
        <f t="shared" si="142"/>
        <v>0</v>
      </c>
      <c r="I274" s="84">
        <f t="shared" si="129"/>
        <v>130392.4</v>
      </c>
      <c r="J274" s="84">
        <f t="shared" si="142"/>
        <v>117299.85</v>
      </c>
      <c r="K274" s="84">
        <f t="shared" si="142"/>
        <v>0</v>
      </c>
      <c r="L274" s="96">
        <f t="shared" si="130"/>
        <v>117299.85</v>
      </c>
      <c r="M274" s="84">
        <f t="shared" si="142"/>
        <v>104207.3</v>
      </c>
      <c r="N274" s="84">
        <f t="shared" si="142"/>
        <v>0</v>
      </c>
      <c r="O274" s="96">
        <f t="shared" si="131"/>
        <v>104207.3</v>
      </c>
    </row>
    <row r="275" spans="1:15" ht="33.75" x14ac:dyDescent="0.25">
      <c r="A275" s="121" t="s">
        <v>120</v>
      </c>
      <c r="B275" s="8">
        <v>927</v>
      </c>
      <c r="C275" s="78" t="s">
        <v>39</v>
      </c>
      <c r="D275" s="79" t="s">
        <v>55</v>
      </c>
      <c r="E275" s="79" t="s">
        <v>222</v>
      </c>
      <c r="F275" s="78" t="s">
        <v>14</v>
      </c>
      <c r="G275" s="84">
        <v>130392.4</v>
      </c>
      <c r="H275" s="84">
        <v>0</v>
      </c>
      <c r="I275" s="84">
        <f t="shared" si="129"/>
        <v>130392.4</v>
      </c>
      <c r="J275" s="84">
        <v>117299.85</v>
      </c>
      <c r="K275" s="84">
        <v>0</v>
      </c>
      <c r="L275" s="96">
        <f t="shared" si="130"/>
        <v>117299.85</v>
      </c>
      <c r="M275" s="84">
        <v>104207.3</v>
      </c>
      <c r="N275" s="84">
        <v>0</v>
      </c>
      <c r="O275" s="96">
        <f t="shared" si="131"/>
        <v>104207.3</v>
      </c>
    </row>
    <row r="276" spans="1:15" x14ac:dyDescent="0.25">
      <c r="A276" s="122" t="s">
        <v>112</v>
      </c>
      <c r="B276" s="123">
        <v>927</v>
      </c>
      <c r="C276" s="118" t="s">
        <v>39</v>
      </c>
      <c r="D276" s="118" t="s">
        <v>57</v>
      </c>
      <c r="E276" s="120" t="s">
        <v>101</v>
      </c>
      <c r="F276" s="119" t="s">
        <v>8</v>
      </c>
      <c r="G276" s="99">
        <f>SUM(G277)</f>
        <v>5191200</v>
      </c>
      <c r="H276" s="99">
        <f>SUM(H277)</f>
        <v>0</v>
      </c>
      <c r="I276" s="99">
        <f t="shared" si="129"/>
        <v>5191200</v>
      </c>
      <c r="J276" s="99">
        <f t="shared" ref="J276:M276" si="143">SUM(J277)</f>
        <v>404170.53</v>
      </c>
      <c r="K276" s="99">
        <f>SUM(K277)</f>
        <v>0</v>
      </c>
      <c r="L276" s="80">
        <f t="shared" si="130"/>
        <v>404170.53</v>
      </c>
      <c r="M276" s="99">
        <f t="shared" si="143"/>
        <v>4719960</v>
      </c>
      <c r="N276" s="99">
        <f>SUM(N277)</f>
        <v>0</v>
      </c>
      <c r="O276" s="80">
        <f t="shared" si="131"/>
        <v>4719960</v>
      </c>
    </row>
    <row r="277" spans="1:15" ht="60.75" x14ac:dyDescent="0.25">
      <c r="A277" s="157" t="s">
        <v>202</v>
      </c>
      <c r="B277" s="8">
        <v>927</v>
      </c>
      <c r="C277" s="78" t="s">
        <v>39</v>
      </c>
      <c r="D277" s="79" t="s">
        <v>57</v>
      </c>
      <c r="E277" s="79" t="s">
        <v>181</v>
      </c>
      <c r="F277" s="78" t="s">
        <v>8</v>
      </c>
      <c r="G277" s="84">
        <f t="shared" ref="G277:N278" si="144">SUM(G278)</f>
        <v>5191200</v>
      </c>
      <c r="H277" s="84">
        <f t="shared" si="144"/>
        <v>0</v>
      </c>
      <c r="I277" s="84">
        <f t="shared" si="129"/>
        <v>5191200</v>
      </c>
      <c r="J277" s="84">
        <f t="shared" si="144"/>
        <v>404170.53</v>
      </c>
      <c r="K277" s="84">
        <f t="shared" si="144"/>
        <v>0</v>
      </c>
      <c r="L277" s="96">
        <f t="shared" si="130"/>
        <v>404170.53</v>
      </c>
      <c r="M277" s="84">
        <f t="shared" si="144"/>
        <v>4719960</v>
      </c>
      <c r="N277" s="84">
        <f t="shared" si="144"/>
        <v>0</v>
      </c>
      <c r="O277" s="96">
        <f t="shared" si="131"/>
        <v>4719960</v>
      </c>
    </row>
    <row r="278" spans="1:15" x14ac:dyDescent="0.25">
      <c r="A278" s="72" t="s">
        <v>34</v>
      </c>
      <c r="B278" s="8">
        <v>927</v>
      </c>
      <c r="C278" s="78" t="s">
        <v>39</v>
      </c>
      <c r="D278" s="79" t="s">
        <v>57</v>
      </c>
      <c r="E278" s="79" t="s">
        <v>181</v>
      </c>
      <c r="F278" s="78" t="s">
        <v>35</v>
      </c>
      <c r="G278" s="84">
        <f t="shared" si="144"/>
        <v>5191200</v>
      </c>
      <c r="H278" s="84">
        <f t="shared" si="144"/>
        <v>0</v>
      </c>
      <c r="I278" s="84">
        <f t="shared" si="129"/>
        <v>5191200</v>
      </c>
      <c r="J278" s="84">
        <f t="shared" si="144"/>
        <v>404170.53</v>
      </c>
      <c r="K278" s="84">
        <f t="shared" si="144"/>
        <v>0</v>
      </c>
      <c r="L278" s="96">
        <f t="shared" si="130"/>
        <v>404170.53</v>
      </c>
      <c r="M278" s="84">
        <f t="shared" si="144"/>
        <v>4719960</v>
      </c>
      <c r="N278" s="84">
        <f t="shared" si="144"/>
        <v>0</v>
      </c>
      <c r="O278" s="96">
        <f t="shared" si="131"/>
        <v>4719960</v>
      </c>
    </row>
    <row r="279" spans="1:15" ht="23.25" x14ac:dyDescent="0.25">
      <c r="A279" s="72" t="s">
        <v>77</v>
      </c>
      <c r="B279" s="8">
        <v>927</v>
      </c>
      <c r="C279" s="78" t="s">
        <v>39</v>
      </c>
      <c r="D279" s="79" t="s">
        <v>57</v>
      </c>
      <c r="E279" s="79" t="s">
        <v>181</v>
      </c>
      <c r="F279" s="78" t="s">
        <v>78</v>
      </c>
      <c r="G279" s="84">
        <v>5191200</v>
      </c>
      <c r="H279" s="84">
        <v>0</v>
      </c>
      <c r="I279" s="84">
        <f t="shared" si="129"/>
        <v>5191200</v>
      </c>
      <c r="J279" s="84">
        <v>404170.53</v>
      </c>
      <c r="K279" s="84">
        <v>0</v>
      </c>
      <c r="L279" s="96">
        <f t="shared" si="130"/>
        <v>404170.53</v>
      </c>
      <c r="M279" s="84">
        <v>4719960</v>
      </c>
      <c r="N279" s="84">
        <v>0</v>
      </c>
      <c r="O279" s="96">
        <f t="shared" si="131"/>
        <v>4719960</v>
      </c>
    </row>
    <row r="280" spans="1:15" x14ac:dyDescent="0.25">
      <c r="A280" s="122" t="s">
        <v>53</v>
      </c>
      <c r="B280" s="123">
        <v>927</v>
      </c>
      <c r="C280" s="118" t="s">
        <v>39</v>
      </c>
      <c r="D280" s="118" t="s">
        <v>26</v>
      </c>
      <c r="E280" s="120" t="s">
        <v>101</v>
      </c>
      <c r="F280" s="119" t="s">
        <v>8</v>
      </c>
      <c r="G280" s="99">
        <f>SUM(G284+G287+G281)</f>
        <v>14841750.969999999</v>
      </c>
      <c r="H280" s="99">
        <f>SUM(H284+H287+H281)</f>
        <v>0</v>
      </c>
      <c r="I280" s="99">
        <f t="shared" si="129"/>
        <v>14841750.969999999</v>
      </c>
      <c r="J280" s="99">
        <f t="shared" ref="J280:M280" si="145">SUM(J284+J287+J281)</f>
        <v>13557662</v>
      </c>
      <c r="K280" s="99">
        <f>SUM(K284+K287+K281)</f>
        <v>0</v>
      </c>
      <c r="L280" s="80">
        <f t="shared" si="130"/>
        <v>13557662</v>
      </c>
      <c r="M280" s="99">
        <f t="shared" si="145"/>
        <v>14800724</v>
      </c>
      <c r="N280" s="99">
        <f>SUM(N284+N287+N281)</f>
        <v>0</v>
      </c>
      <c r="O280" s="80">
        <f t="shared" si="131"/>
        <v>14800724</v>
      </c>
    </row>
    <row r="281" spans="1:15" ht="39" x14ac:dyDescent="0.25">
      <c r="A281" s="97" t="s">
        <v>224</v>
      </c>
      <c r="B281" s="123">
        <v>927</v>
      </c>
      <c r="C281" s="124" t="s">
        <v>39</v>
      </c>
      <c r="D281" s="125" t="s">
        <v>26</v>
      </c>
      <c r="E281" s="125" t="s">
        <v>255</v>
      </c>
      <c r="F281" s="124" t="s">
        <v>8</v>
      </c>
      <c r="G281" s="99">
        <f>SUM(G282)</f>
        <v>0</v>
      </c>
      <c r="H281" s="99">
        <f>SUM(H282)</f>
        <v>0</v>
      </c>
      <c r="I281" s="84">
        <f t="shared" si="129"/>
        <v>0</v>
      </c>
      <c r="J281" s="99">
        <f t="shared" ref="J281:M281" si="146">SUM(J282)</f>
        <v>9604830</v>
      </c>
      <c r="K281" s="99">
        <f>SUM(K282)</f>
        <v>0</v>
      </c>
      <c r="L281" s="96">
        <f t="shared" si="130"/>
        <v>9604830</v>
      </c>
      <c r="M281" s="99">
        <f t="shared" si="146"/>
        <v>10166975</v>
      </c>
      <c r="N281" s="99">
        <f>SUM(N282)</f>
        <v>0</v>
      </c>
      <c r="O281" s="96">
        <f t="shared" si="131"/>
        <v>10166975</v>
      </c>
    </row>
    <row r="282" spans="1:15" x14ac:dyDescent="0.25">
      <c r="A282" s="117" t="s">
        <v>12</v>
      </c>
      <c r="B282" s="131">
        <v>927</v>
      </c>
      <c r="C282" s="115" t="s">
        <v>39</v>
      </c>
      <c r="D282" s="114" t="s">
        <v>26</v>
      </c>
      <c r="E282" s="114" t="s">
        <v>255</v>
      </c>
      <c r="F282" s="115" t="s">
        <v>13</v>
      </c>
      <c r="G282" s="84">
        <f>SUM(G283)</f>
        <v>0</v>
      </c>
      <c r="H282" s="84">
        <f>SUM(H283)</f>
        <v>0</v>
      </c>
      <c r="I282" s="84">
        <f t="shared" si="129"/>
        <v>0</v>
      </c>
      <c r="J282" s="84">
        <f t="shared" ref="J282:M282" si="147">SUM(J283)</f>
        <v>9604830</v>
      </c>
      <c r="K282" s="84">
        <f>SUM(K283)</f>
        <v>0</v>
      </c>
      <c r="L282" s="96">
        <f t="shared" si="130"/>
        <v>9604830</v>
      </c>
      <c r="M282" s="84">
        <f t="shared" si="147"/>
        <v>10166975</v>
      </c>
      <c r="N282" s="84">
        <f>SUM(N283)</f>
        <v>0</v>
      </c>
      <c r="O282" s="96">
        <f t="shared" si="131"/>
        <v>10166975</v>
      </c>
    </row>
    <row r="283" spans="1:15" ht="23.25" x14ac:dyDescent="0.25">
      <c r="A283" s="72" t="s">
        <v>125</v>
      </c>
      <c r="B283" s="131">
        <v>927</v>
      </c>
      <c r="C283" s="115" t="s">
        <v>39</v>
      </c>
      <c r="D283" s="114" t="s">
        <v>26</v>
      </c>
      <c r="E283" s="114" t="s">
        <v>255</v>
      </c>
      <c r="F283" s="115" t="s">
        <v>14</v>
      </c>
      <c r="G283" s="84">
        <v>0</v>
      </c>
      <c r="H283" s="84">
        <v>0</v>
      </c>
      <c r="I283" s="84">
        <f t="shared" si="129"/>
        <v>0</v>
      </c>
      <c r="J283" s="84">
        <v>9604830</v>
      </c>
      <c r="K283" s="84">
        <v>0</v>
      </c>
      <c r="L283" s="96">
        <f t="shared" si="130"/>
        <v>9604830</v>
      </c>
      <c r="M283" s="84">
        <v>10166975</v>
      </c>
      <c r="N283" s="84">
        <v>0</v>
      </c>
      <c r="O283" s="96">
        <f t="shared" si="131"/>
        <v>10166975</v>
      </c>
    </row>
    <row r="284" spans="1:15" ht="204" customHeight="1" x14ac:dyDescent="0.25">
      <c r="A284" s="97" t="s">
        <v>182</v>
      </c>
      <c r="B284" s="123">
        <v>927</v>
      </c>
      <c r="C284" s="124" t="s">
        <v>39</v>
      </c>
      <c r="D284" s="125" t="s">
        <v>26</v>
      </c>
      <c r="E284" s="125" t="s">
        <v>234</v>
      </c>
      <c r="F284" s="124" t="s">
        <v>8</v>
      </c>
      <c r="G284" s="99">
        <f>SUM(G285)</f>
        <v>9050380.6199999992</v>
      </c>
      <c r="H284" s="99">
        <f>SUM(H285)</f>
        <v>0</v>
      </c>
      <c r="I284" s="99">
        <f t="shared" si="129"/>
        <v>9050380.6199999992</v>
      </c>
      <c r="J284" s="99">
        <f t="shared" ref="J284:M284" si="148">SUM(J285)</f>
        <v>0</v>
      </c>
      <c r="K284" s="99">
        <f>SUM(K285)</f>
        <v>0</v>
      </c>
      <c r="L284" s="80">
        <f t="shared" si="130"/>
        <v>0</v>
      </c>
      <c r="M284" s="99">
        <f t="shared" si="148"/>
        <v>0</v>
      </c>
      <c r="N284" s="99">
        <f>SUM(N285)</f>
        <v>0</v>
      </c>
      <c r="O284" s="80">
        <f t="shared" si="131"/>
        <v>0</v>
      </c>
    </row>
    <row r="285" spans="1:15" x14ac:dyDescent="0.25">
      <c r="A285" s="72" t="s">
        <v>46</v>
      </c>
      <c r="B285" s="131">
        <v>927</v>
      </c>
      <c r="C285" s="115" t="s">
        <v>39</v>
      </c>
      <c r="D285" s="114" t="s">
        <v>26</v>
      </c>
      <c r="E285" s="114" t="s">
        <v>234</v>
      </c>
      <c r="F285" s="115" t="s">
        <v>47</v>
      </c>
      <c r="G285" s="84">
        <f>SUM(G286)</f>
        <v>9050380.6199999992</v>
      </c>
      <c r="H285" s="84">
        <f>SUM(H286)</f>
        <v>0</v>
      </c>
      <c r="I285" s="84">
        <f t="shared" si="129"/>
        <v>9050380.6199999992</v>
      </c>
      <c r="J285" s="84">
        <f t="shared" ref="J285:M285" si="149">SUM(J286)</f>
        <v>0</v>
      </c>
      <c r="K285" s="84">
        <f>SUM(K286)</f>
        <v>0</v>
      </c>
      <c r="L285" s="96">
        <f t="shared" si="130"/>
        <v>0</v>
      </c>
      <c r="M285" s="84">
        <f t="shared" si="149"/>
        <v>0</v>
      </c>
      <c r="N285" s="84">
        <f>SUM(N286)</f>
        <v>0</v>
      </c>
      <c r="O285" s="96">
        <f t="shared" si="131"/>
        <v>0</v>
      </c>
    </row>
    <row r="286" spans="1:15" x14ac:dyDescent="0.25">
      <c r="A286" s="72" t="s">
        <v>48</v>
      </c>
      <c r="B286" s="131">
        <v>927</v>
      </c>
      <c r="C286" s="115" t="s">
        <v>39</v>
      </c>
      <c r="D286" s="114" t="s">
        <v>26</v>
      </c>
      <c r="E286" s="114" t="s">
        <v>234</v>
      </c>
      <c r="F286" s="115" t="s">
        <v>49</v>
      </c>
      <c r="G286" s="84">
        <v>9050380.6199999992</v>
      </c>
      <c r="H286" s="84">
        <v>0</v>
      </c>
      <c r="I286" s="84">
        <f t="shared" si="129"/>
        <v>9050380.6199999992</v>
      </c>
      <c r="J286" s="84"/>
      <c r="K286" s="84">
        <v>0</v>
      </c>
      <c r="L286" s="96">
        <f t="shared" si="130"/>
        <v>0</v>
      </c>
      <c r="M286" s="84"/>
      <c r="N286" s="84">
        <v>0</v>
      </c>
      <c r="O286" s="96">
        <f t="shared" si="131"/>
        <v>0</v>
      </c>
    </row>
    <row r="287" spans="1:15" ht="39" x14ac:dyDescent="0.25">
      <c r="A287" s="97" t="s">
        <v>224</v>
      </c>
      <c r="B287" s="123">
        <v>927</v>
      </c>
      <c r="C287" s="124" t="s">
        <v>39</v>
      </c>
      <c r="D287" s="125" t="s">
        <v>26</v>
      </c>
      <c r="E287" s="125" t="s">
        <v>225</v>
      </c>
      <c r="F287" s="124" t="s">
        <v>8</v>
      </c>
      <c r="G287" s="99">
        <f>SUM(G290+G288)</f>
        <v>5791370.3499999996</v>
      </c>
      <c r="H287" s="99">
        <f>SUM(H290+H288)</f>
        <v>0</v>
      </c>
      <c r="I287" s="99">
        <f t="shared" si="129"/>
        <v>5791370.3499999996</v>
      </c>
      <c r="J287" s="99">
        <f t="shared" ref="J287:M287" si="150">SUM(J290+J288)</f>
        <v>3952832</v>
      </c>
      <c r="K287" s="99">
        <f>SUM(K290+K288)</f>
        <v>0</v>
      </c>
      <c r="L287" s="80">
        <f t="shared" si="130"/>
        <v>3952832</v>
      </c>
      <c r="M287" s="99">
        <f t="shared" si="150"/>
        <v>4633749</v>
      </c>
      <c r="N287" s="99">
        <f>SUM(N290+N288)</f>
        <v>0</v>
      </c>
      <c r="O287" s="80">
        <f t="shared" si="131"/>
        <v>4633749</v>
      </c>
    </row>
    <row r="288" spans="1:15" x14ac:dyDescent="0.25">
      <c r="A288" s="117" t="s">
        <v>12</v>
      </c>
      <c r="B288" s="8">
        <v>927</v>
      </c>
      <c r="C288" s="78" t="s">
        <v>39</v>
      </c>
      <c r="D288" s="79" t="s">
        <v>26</v>
      </c>
      <c r="E288" s="114" t="s">
        <v>225</v>
      </c>
      <c r="F288" s="78" t="s">
        <v>13</v>
      </c>
      <c r="G288" s="84">
        <f>SUM(G289)</f>
        <v>0</v>
      </c>
      <c r="H288" s="84">
        <f>SUM(H289)</f>
        <v>0</v>
      </c>
      <c r="I288" s="84">
        <f t="shared" si="129"/>
        <v>0</v>
      </c>
      <c r="J288" s="84">
        <f t="shared" ref="J288:M290" si="151">SUM(J289)</f>
        <v>3952832</v>
      </c>
      <c r="K288" s="84">
        <f>SUM(K289)</f>
        <v>0</v>
      </c>
      <c r="L288" s="96">
        <f t="shared" si="130"/>
        <v>3952832</v>
      </c>
      <c r="M288" s="84">
        <f t="shared" si="151"/>
        <v>4633749</v>
      </c>
      <c r="N288" s="84">
        <f>SUM(N289)</f>
        <v>0</v>
      </c>
      <c r="O288" s="96">
        <f t="shared" si="131"/>
        <v>4633749</v>
      </c>
    </row>
    <row r="289" spans="1:15" ht="23.25" x14ac:dyDescent="0.25">
      <c r="A289" s="72" t="s">
        <v>125</v>
      </c>
      <c r="B289" s="8">
        <v>927</v>
      </c>
      <c r="C289" s="78" t="s">
        <v>39</v>
      </c>
      <c r="D289" s="79" t="s">
        <v>26</v>
      </c>
      <c r="E289" s="114" t="s">
        <v>225</v>
      </c>
      <c r="F289" s="78" t="s">
        <v>14</v>
      </c>
      <c r="G289" s="84"/>
      <c r="H289" s="84"/>
      <c r="I289" s="84">
        <f t="shared" si="129"/>
        <v>0</v>
      </c>
      <c r="J289" s="84">
        <v>3952832</v>
      </c>
      <c r="K289" s="84"/>
      <c r="L289" s="96">
        <f t="shared" si="130"/>
        <v>3952832</v>
      </c>
      <c r="M289" s="84">
        <v>4633749</v>
      </c>
      <c r="N289" s="84"/>
      <c r="O289" s="96">
        <f t="shared" si="131"/>
        <v>4633749</v>
      </c>
    </row>
    <row r="290" spans="1:15" x14ac:dyDescent="0.25">
      <c r="A290" s="72" t="s">
        <v>46</v>
      </c>
      <c r="B290" s="8">
        <v>927</v>
      </c>
      <c r="C290" s="78" t="s">
        <v>39</v>
      </c>
      <c r="D290" s="79" t="s">
        <v>26</v>
      </c>
      <c r="E290" s="114" t="s">
        <v>225</v>
      </c>
      <c r="F290" s="78" t="s">
        <v>47</v>
      </c>
      <c r="G290" s="84">
        <f>SUM(G291)</f>
        <v>5791370.3499999996</v>
      </c>
      <c r="H290" s="84">
        <f>SUM(H291)</f>
        <v>0</v>
      </c>
      <c r="I290" s="84">
        <f t="shared" si="129"/>
        <v>5791370.3499999996</v>
      </c>
      <c r="J290" s="84">
        <f t="shared" si="151"/>
        <v>0</v>
      </c>
      <c r="K290" s="84">
        <f>SUM(K291)</f>
        <v>0</v>
      </c>
      <c r="L290" s="96">
        <f t="shared" si="130"/>
        <v>0</v>
      </c>
      <c r="M290" s="84">
        <f t="shared" si="151"/>
        <v>0</v>
      </c>
      <c r="N290" s="84">
        <f>SUM(N291)</f>
        <v>0</v>
      </c>
      <c r="O290" s="96">
        <f t="shared" si="131"/>
        <v>0</v>
      </c>
    </row>
    <row r="291" spans="1:15" x14ac:dyDescent="0.25">
      <c r="A291" s="72" t="s">
        <v>48</v>
      </c>
      <c r="B291" s="8">
        <v>927</v>
      </c>
      <c r="C291" s="78" t="s">
        <v>39</v>
      </c>
      <c r="D291" s="79" t="s">
        <v>26</v>
      </c>
      <c r="E291" s="114" t="s">
        <v>225</v>
      </c>
      <c r="F291" s="78" t="s">
        <v>49</v>
      </c>
      <c r="G291" s="84">
        <v>5791370.3499999996</v>
      </c>
      <c r="H291" s="84">
        <v>0</v>
      </c>
      <c r="I291" s="84">
        <f t="shared" si="129"/>
        <v>5791370.3499999996</v>
      </c>
      <c r="J291" s="84"/>
      <c r="K291" s="84">
        <v>0</v>
      </c>
      <c r="L291" s="96">
        <f t="shared" si="130"/>
        <v>0</v>
      </c>
      <c r="M291" s="84"/>
      <c r="N291" s="84">
        <v>0</v>
      </c>
      <c r="O291" s="96">
        <f t="shared" si="131"/>
        <v>0</v>
      </c>
    </row>
    <row r="292" spans="1:15" ht="26.25" x14ac:dyDescent="0.25">
      <c r="A292" s="122" t="s">
        <v>79</v>
      </c>
      <c r="B292" s="127">
        <v>927</v>
      </c>
      <c r="C292" s="118" t="s">
        <v>39</v>
      </c>
      <c r="D292" s="118" t="s">
        <v>80</v>
      </c>
      <c r="E292" s="120" t="s">
        <v>101</v>
      </c>
      <c r="F292" s="119" t="s">
        <v>8</v>
      </c>
      <c r="G292" s="99">
        <f>SUM(G293+G296+G301)</f>
        <v>3090046.42</v>
      </c>
      <c r="H292" s="99">
        <f>SUM(H293+H296+H301)</f>
        <v>0</v>
      </c>
      <c r="I292" s="99">
        <f t="shared" si="129"/>
        <v>3090046.42</v>
      </c>
      <c r="J292" s="99">
        <f t="shared" ref="J292:M292" si="152">SUM(J293+J296+J301)</f>
        <v>375389</v>
      </c>
      <c r="K292" s="99">
        <f>SUM(K293+K296+K301)</f>
        <v>0</v>
      </c>
      <c r="L292" s="80">
        <f t="shared" si="130"/>
        <v>375389</v>
      </c>
      <c r="M292" s="99">
        <f t="shared" si="152"/>
        <v>325389</v>
      </c>
      <c r="N292" s="99">
        <f>SUM(N293+N296+N301)</f>
        <v>0</v>
      </c>
      <c r="O292" s="80">
        <f t="shared" si="131"/>
        <v>325389</v>
      </c>
    </row>
    <row r="293" spans="1:15" ht="26.25" x14ac:dyDescent="0.25">
      <c r="A293" s="97" t="s">
        <v>81</v>
      </c>
      <c r="B293" s="123">
        <v>927</v>
      </c>
      <c r="C293" s="124" t="s">
        <v>39</v>
      </c>
      <c r="D293" s="124" t="s">
        <v>80</v>
      </c>
      <c r="E293" s="125" t="s">
        <v>183</v>
      </c>
      <c r="F293" s="133" t="s">
        <v>8</v>
      </c>
      <c r="G293" s="99">
        <f t="shared" ref="G293:N294" si="153">SUM(G294)</f>
        <v>2714657.42</v>
      </c>
      <c r="H293" s="99">
        <f t="shared" si="153"/>
        <v>0</v>
      </c>
      <c r="I293" s="99">
        <f t="shared" si="129"/>
        <v>2714657.42</v>
      </c>
      <c r="J293" s="99">
        <f t="shared" si="153"/>
        <v>0</v>
      </c>
      <c r="K293" s="99">
        <f t="shared" si="153"/>
        <v>0</v>
      </c>
      <c r="L293" s="80">
        <f t="shared" si="130"/>
        <v>0</v>
      </c>
      <c r="M293" s="99">
        <f t="shared" si="153"/>
        <v>0</v>
      </c>
      <c r="N293" s="99">
        <f t="shared" si="153"/>
        <v>0</v>
      </c>
      <c r="O293" s="80">
        <f t="shared" si="131"/>
        <v>0</v>
      </c>
    </row>
    <row r="294" spans="1:15" x14ac:dyDescent="0.25">
      <c r="A294" s="117" t="s">
        <v>12</v>
      </c>
      <c r="B294" s="8">
        <v>927</v>
      </c>
      <c r="C294" s="78" t="s">
        <v>39</v>
      </c>
      <c r="D294" s="79">
        <v>12</v>
      </c>
      <c r="E294" s="79" t="s">
        <v>183</v>
      </c>
      <c r="F294" s="78" t="s">
        <v>13</v>
      </c>
      <c r="G294" s="84">
        <f t="shared" si="153"/>
        <v>2714657.42</v>
      </c>
      <c r="H294" s="84">
        <f t="shared" si="153"/>
        <v>0</v>
      </c>
      <c r="I294" s="84">
        <f t="shared" si="129"/>
        <v>2714657.42</v>
      </c>
      <c r="J294" s="84">
        <f t="shared" si="153"/>
        <v>0</v>
      </c>
      <c r="K294" s="84">
        <f t="shared" si="153"/>
        <v>0</v>
      </c>
      <c r="L294" s="96">
        <f t="shared" si="130"/>
        <v>0</v>
      </c>
      <c r="M294" s="84">
        <f t="shared" si="153"/>
        <v>0</v>
      </c>
      <c r="N294" s="84">
        <f t="shared" si="153"/>
        <v>0</v>
      </c>
      <c r="O294" s="96">
        <f t="shared" si="131"/>
        <v>0</v>
      </c>
    </row>
    <row r="295" spans="1:15" ht="23.25" x14ac:dyDescent="0.25">
      <c r="A295" s="72" t="s">
        <v>125</v>
      </c>
      <c r="B295" s="8">
        <v>927</v>
      </c>
      <c r="C295" s="78" t="s">
        <v>39</v>
      </c>
      <c r="D295" s="78" t="s">
        <v>80</v>
      </c>
      <c r="E295" s="79" t="s">
        <v>183</v>
      </c>
      <c r="F295" s="78" t="s">
        <v>14</v>
      </c>
      <c r="G295" s="84">
        <v>2714657.42</v>
      </c>
      <c r="H295" s="84">
        <v>0</v>
      </c>
      <c r="I295" s="84">
        <f t="shared" si="129"/>
        <v>2714657.42</v>
      </c>
      <c r="J295" s="84"/>
      <c r="K295" s="84">
        <v>0</v>
      </c>
      <c r="L295" s="96">
        <f t="shared" si="130"/>
        <v>0</v>
      </c>
      <c r="M295" s="84"/>
      <c r="N295" s="84">
        <v>0</v>
      </c>
      <c r="O295" s="96">
        <f t="shared" si="131"/>
        <v>0</v>
      </c>
    </row>
    <row r="296" spans="1:15" ht="51.75" x14ac:dyDescent="0.25">
      <c r="A296" s="97" t="s">
        <v>278</v>
      </c>
      <c r="B296" s="123">
        <v>927</v>
      </c>
      <c r="C296" s="124" t="s">
        <v>39</v>
      </c>
      <c r="D296" s="124" t="s">
        <v>80</v>
      </c>
      <c r="E296" s="125" t="s">
        <v>106</v>
      </c>
      <c r="F296" s="124" t="s">
        <v>8</v>
      </c>
      <c r="G296" s="99">
        <f>SUM(G297+G299)</f>
        <v>325389</v>
      </c>
      <c r="H296" s="99">
        <f>SUM(H297+H299)</f>
        <v>0</v>
      </c>
      <c r="I296" s="99">
        <f t="shared" si="129"/>
        <v>325389</v>
      </c>
      <c r="J296" s="99">
        <f t="shared" ref="J296:M296" si="154">SUM(J297+J299)</f>
        <v>325389</v>
      </c>
      <c r="K296" s="99">
        <f>SUM(K297+K299)</f>
        <v>0</v>
      </c>
      <c r="L296" s="80">
        <f t="shared" si="130"/>
        <v>325389</v>
      </c>
      <c r="M296" s="99">
        <f t="shared" si="154"/>
        <v>325389</v>
      </c>
      <c r="N296" s="99">
        <f>SUM(N297+N299)</f>
        <v>0</v>
      </c>
      <c r="O296" s="80">
        <f t="shared" si="131"/>
        <v>325389</v>
      </c>
    </row>
    <row r="297" spans="1:15" ht="43.5" x14ac:dyDescent="0.25">
      <c r="A297" s="117" t="s">
        <v>28</v>
      </c>
      <c r="B297" s="8">
        <v>927</v>
      </c>
      <c r="C297" s="78" t="s">
        <v>39</v>
      </c>
      <c r="D297" s="78" t="s">
        <v>80</v>
      </c>
      <c r="E297" s="79" t="s">
        <v>106</v>
      </c>
      <c r="F297" s="78" t="s">
        <v>29</v>
      </c>
      <c r="G297" s="84">
        <f t="shared" ref="G297:N297" si="155">SUM(G298)</f>
        <v>261855.83</v>
      </c>
      <c r="H297" s="84">
        <f t="shared" si="155"/>
        <v>0</v>
      </c>
      <c r="I297" s="84">
        <f t="shared" si="129"/>
        <v>261855.83</v>
      </c>
      <c r="J297" s="84">
        <f t="shared" si="155"/>
        <v>212500</v>
      </c>
      <c r="K297" s="84">
        <f t="shared" si="155"/>
        <v>0</v>
      </c>
      <c r="L297" s="96">
        <f t="shared" si="130"/>
        <v>212500</v>
      </c>
      <c r="M297" s="84">
        <f t="shared" si="155"/>
        <v>212500</v>
      </c>
      <c r="N297" s="84">
        <f t="shared" si="155"/>
        <v>0</v>
      </c>
      <c r="O297" s="96">
        <f t="shared" si="131"/>
        <v>212500</v>
      </c>
    </row>
    <row r="298" spans="1:15" x14ac:dyDescent="0.25">
      <c r="A298" s="72" t="s">
        <v>30</v>
      </c>
      <c r="B298" s="8">
        <v>927</v>
      </c>
      <c r="C298" s="78" t="s">
        <v>39</v>
      </c>
      <c r="D298" s="78" t="s">
        <v>80</v>
      </c>
      <c r="E298" s="79" t="s">
        <v>106</v>
      </c>
      <c r="F298" s="78" t="s">
        <v>31</v>
      </c>
      <c r="G298" s="84">
        <v>261855.83</v>
      </c>
      <c r="H298" s="84">
        <v>0</v>
      </c>
      <c r="I298" s="84">
        <f t="shared" si="129"/>
        <v>261855.83</v>
      </c>
      <c r="J298" s="84">
        <v>212500</v>
      </c>
      <c r="K298" s="84">
        <v>0</v>
      </c>
      <c r="L298" s="96">
        <f t="shared" si="130"/>
        <v>212500</v>
      </c>
      <c r="M298" s="84">
        <v>212500</v>
      </c>
      <c r="N298" s="84">
        <v>0</v>
      </c>
      <c r="O298" s="96">
        <f t="shared" si="131"/>
        <v>212500</v>
      </c>
    </row>
    <row r="299" spans="1:15" x14ac:dyDescent="0.25">
      <c r="A299" s="117" t="s">
        <v>12</v>
      </c>
      <c r="B299" s="8">
        <v>927</v>
      </c>
      <c r="C299" s="78" t="s">
        <v>39</v>
      </c>
      <c r="D299" s="78" t="s">
        <v>80</v>
      </c>
      <c r="E299" s="79" t="s">
        <v>106</v>
      </c>
      <c r="F299" s="78" t="s">
        <v>13</v>
      </c>
      <c r="G299" s="84">
        <f>SUM(G300)</f>
        <v>63533.17</v>
      </c>
      <c r="H299" s="84">
        <f>SUM(H300)</f>
        <v>0</v>
      </c>
      <c r="I299" s="84">
        <f t="shared" si="129"/>
        <v>63533.17</v>
      </c>
      <c r="J299" s="84">
        <f t="shared" ref="J299:M299" si="156">SUM(J300)</f>
        <v>112889</v>
      </c>
      <c r="K299" s="84">
        <f>SUM(K300)</f>
        <v>0</v>
      </c>
      <c r="L299" s="96">
        <f t="shared" si="130"/>
        <v>112889</v>
      </c>
      <c r="M299" s="84">
        <f t="shared" si="156"/>
        <v>112889</v>
      </c>
      <c r="N299" s="84">
        <f>SUM(N300)</f>
        <v>0</v>
      </c>
      <c r="O299" s="96">
        <f t="shared" si="131"/>
        <v>112889</v>
      </c>
    </row>
    <row r="300" spans="1:15" ht="23.25" x14ac:dyDescent="0.25">
      <c r="A300" s="72" t="s">
        <v>125</v>
      </c>
      <c r="B300" s="8">
        <v>927</v>
      </c>
      <c r="C300" s="78" t="s">
        <v>39</v>
      </c>
      <c r="D300" s="78" t="s">
        <v>80</v>
      </c>
      <c r="E300" s="79" t="s">
        <v>106</v>
      </c>
      <c r="F300" s="78" t="s">
        <v>14</v>
      </c>
      <c r="G300" s="84">
        <v>63533.17</v>
      </c>
      <c r="H300" s="84">
        <v>0</v>
      </c>
      <c r="I300" s="84">
        <f t="shared" si="129"/>
        <v>63533.17</v>
      </c>
      <c r="J300" s="84">
        <v>112889</v>
      </c>
      <c r="K300" s="84">
        <v>0</v>
      </c>
      <c r="L300" s="96">
        <f t="shared" si="130"/>
        <v>112889</v>
      </c>
      <c r="M300" s="84">
        <v>112889</v>
      </c>
      <c r="N300" s="84">
        <v>0</v>
      </c>
      <c r="O300" s="96">
        <f t="shared" si="131"/>
        <v>112889</v>
      </c>
    </row>
    <row r="301" spans="1:15" x14ac:dyDescent="0.25">
      <c r="A301" s="97" t="s">
        <v>185</v>
      </c>
      <c r="B301" s="123">
        <v>927</v>
      </c>
      <c r="C301" s="124" t="s">
        <v>39</v>
      </c>
      <c r="D301" s="124" t="s">
        <v>80</v>
      </c>
      <c r="E301" s="125" t="s">
        <v>184</v>
      </c>
      <c r="F301" s="133" t="s">
        <v>8</v>
      </c>
      <c r="G301" s="99">
        <f t="shared" ref="G301:N302" si="157">SUM(G302)</f>
        <v>50000</v>
      </c>
      <c r="H301" s="99">
        <f t="shared" si="157"/>
        <v>0</v>
      </c>
      <c r="I301" s="99">
        <f t="shared" si="129"/>
        <v>50000</v>
      </c>
      <c r="J301" s="99">
        <f t="shared" si="157"/>
        <v>50000</v>
      </c>
      <c r="K301" s="99">
        <f t="shared" si="157"/>
        <v>0</v>
      </c>
      <c r="L301" s="80">
        <f t="shared" si="130"/>
        <v>50000</v>
      </c>
      <c r="M301" s="99">
        <f t="shared" si="157"/>
        <v>0</v>
      </c>
      <c r="N301" s="99">
        <f t="shared" si="157"/>
        <v>0</v>
      </c>
      <c r="O301" s="80">
        <f t="shared" si="131"/>
        <v>0</v>
      </c>
    </row>
    <row r="302" spans="1:15" x14ac:dyDescent="0.25">
      <c r="A302" s="117" t="s">
        <v>34</v>
      </c>
      <c r="B302" s="8">
        <v>927</v>
      </c>
      <c r="C302" s="78" t="s">
        <v>39</v>
      </c>
      <c r="D302" s="78" t="s">
        <v>80</v>
      </c>
      <c r="E302" s="114" t="s">
        <v>184</v>
      </c>
      <c r="F302" s="78" t="s">
        <v>35</v>
      </c>
      <c r="G302" s="84">
        <f t="shared" si="157"/>
        <v>50000</v>
      </c>
      <c r="H302" s="84">
        <f t="shared" si="157"/>
        <v>0</v>
      </c>
      <c r="I302" s="84">
        <f t="shared" si="129"/>
        <v>50000</v>
      </c>
      <c r="J302" s="84">
        <f t="shared" si="157"/>
        <v>50000</v>
      </c>
      <c r="K302" s="84">
        <f t="shared" si="157"/>
        <v>0</v>
      </c>
      <c r="L302" s="96">
        <f t="shared" si="130"/>
        <v>50000</v>
      </c>
      <c r="M302" s="84">
        <f t="shared" si="157"/>
        <v>0</v>
      </c>
      <c r="N302" s="84">
        <f t="shared" si="157"/>
        <v>0</v>
      </c>
      <c r="O302" s="96">
        <f t="shared" si="131"/>
        <v>0</v>
      </c>
    </row>
    <row r="303" spans="1:15" ht="23.25" x14ac:dyDescent="0.25">
      <c r="A303" s="72" t="s">
        <v>77</v>
      </c>
      <c r="B303" s="8">
        <v>927</v>
      </c>
      <c r="C303" s="78" t="s">
        <v>39</v>
      </c>
      <c r="D303" s="78" t="s">
        <v>80</v>
      </c>
      <c r="E303" s="114" t="s">
        <v>184</v>
      </c>
      <c r="F303" s="78" t="s">
        <v>78</v>
      </c>
      <c r="G303" s="84">
        <v>50000</v>
      </c>
      <c r="H303" s="84">
        <v>0</v>
      </c>
      <c r="I303" s="84">
        <f t="shared" si="129"/>
        <v>50000</v>
      </c>
      <c r="J303" s="84">
        <v>50000</v>
      </c>
      <c r="K303" s="84">
        <v>0</v>
      </c>
      <c r="L303" s="96">
        <f t="shared" si="130"/>
        <v>50000</v>
      </c>
      <c r="M303" s="84"/>
      <c r="N303" s="84">
        <v>0</v>
      </c>
      <c r="O303" s="96">
        <f t="shared" si="131"/>
        <v>0</v>
      </c>
    </row>
    <row r="304" spans="1:15" ht="18.75" x14ac:dyDescent="0.3">
      <c r="A304" s="158" t="s">
        <v>54</v>
      </c>
      <c r="B304" s="123">
        <v>927</v>
      </c>
      <c r="C304" s="124" t="s">
        <v>55</v>
      </c>
      <c r="D304" s="124" t="s">
        <v>7</v>
      </c>
      <c r="E304" s="124" t="s">
        <v>101</v>
      </c>
      <c r="F304" s="124" t="s">
        <v>8</v>
      </c>
      <c r="G304" s="99">
        <f>SUM(G305+G312+G340)</f>
        <v>9927573.9399999995</v>
      </c>
      <c r="H304" s="99">
        <f>SUM(H305+H312+H340)</f>
        <v>1782169.9500000002</v>
      </c>
      <c r="I304" s="99">
        <f t="shared" si="129"/>
        <v>11709743.890000001</v>
      </c>
      <c r="J304" s="99">
        <f>SUM(J305+J312+J340)</f>
        <v>17373469</v>
      </c>
      <c r="K304" s="99">
        <f>SUM(K305+K312+K340)</f>
        <v>0</v>
      </c>
      <c r="L304" s="80">
        <f t="shared" si="130"/>
        <v>17373469</v>
      </c>
      <c r="M304" s="99">
        <f>SUM(M305+M312+M340)</f>
        <v>19759120.5</v>
      </c>
      <c r="N304" s="99">
        <f>SUM(N305+N312+N340)</f>
        <v>0</v>
      </c>
      <c r="O304" s="80">
        <f t="shared" si="131"/>
        <v>19759120.5</v>
      </c>
    </row>
    <row r="305" spans="1:15" ht="18.75" x14ac:dyDescent="0.3">
      <c r="A305" s="159" t="s">
        <v>82</v>
      </c>
      <c r="B305" s="127">
        <v>927</v>
      </c>
      <c r="C305" s="118" t="s">
        <v>55</v>
      </c>
      <c r="D305" s="118" t="s">
        <v>21</v>
      </c>
      <c r="E305" s="118" t="s">
        <v>101</v>
      </c>
      <c r="F305" s="118" t="s">
        <v>8</v>
      </c>
      <c r="G305" s="99">
        <f>SUM(G306+G309)</f>
        <v>238616</v>
      </c>
      <c r="H305" s="99">
        <f>SUM(H306+H309)</f>
        <v>-4693.6499999999996</v>
      </c>
      <c r="I305" s="99">
        <f t="shared" si="129"/>
        <v>233922.35</v>
      </c>
      <c r="J305" s="99">
        <f t="shared" ref="J305:M305" si="158">SUM(J306+J309)</f>
        <v>65000</v>
      </c>
      <c r="K305" s="99">
        <f>SUM(K306+K309)</f>
        <v>0</v>
      </c>
      <c r="L305" s="80">
        <f t="shared" si="130"/>
        <v>65000</v>
      </c>
      <c r="M305" s="99">
        <f t="shared" si="158"/>
        <v>65000</v>
      </c>
      <c r="N305" s="99">
        <f>SUM(N306+N309)</f>
        <v>0</v>
      </c>
      <c r="O305" s="80">
        <f t="shared" si="131"/>
        <v>65000</v>
      </c>
    </row>
    <row r="306" spans="1:15" ht="51.75" x14ac:dyDescent="0.25">
      <c r="A306" s="111" t="s">
        <v>187</v>
      </c>
      <c r="B306" s="127">
        <v>927</v>
      </c>
      <c r="C306" s="118" t="s">
        <v>55</v>
      </c>
      <c r="D306" s="118" t="s">
        <v>21</v>
      </c>
      <c r="E306" s="120" t="s">
        <v>186</v>
      </c>
      <c r="F306" s="119" t="s">
        <v>8</v>
      </c>
      <c r="G306" s="99">
        <f>SUM(G307)</f>
        <v>62000</v>
      </c>
      <c r="H306" s="99">
        <f>SUM(H307)</f>
        <v>0</v>
      </c>
      <c r="I306" s="99">
        <f t="shared" si="129"/>
        <v>62000</v>
      </c>
      <c r="J306" s="99">
        <f t="shared" ref="J306:M306" si="159">SUM(J307)</f>
        <v>65000</v>
      </c>
      <c r="K306" s="99">
        <f>SUM(K307)</f>
        <v>0</v>
      </c>
      <c r="L306" s="80">
        <f t="shared" si="130"/>
        <v>65000</v>
      </c>
      <c r="M306" s="99">
        <f t="shared" si="159"/>
        <v>65000</v>
      </c>
      <c r="N306" s="99">
        <f>SUM(N307)</f>
        <v>0</v>
      </c>
      <c r="O306" s="80">
        <f t="shared" si="131"/>
        <v>65000</v>
      </c>
    </row>
    <row r="307" spans="1:15" x14ac:dyDescent="0.25">
      <c r="A307" s="117" t="s">
        <v>12</v>
      </c>
      <c r="B307" s="8">
        <v>927</v>
      </c>
      <c r="C307" s="78" t="s">
        <v>55</v>
      </c>
      <c r="D307" s="78" t="s">
        <v>21</v>
      </c>
      <c r="E307" s="114" t="s">
        <v>186</v>
      </c>
      <c r="F307" s="78" t="s">
        <v>13</v>
      </c>
      <c r="G307" s="84">
        <f t="shared" ref="G307:N310" si="160">SUM(G308)</f>
        <v>62000</v>
      </c>
      <c r="H307" s="84">
        <f t="shared" si="160"/>
        <v>0</v>
      </c>
      <c r="I307" s="84">
        <f t="shared" si="129"/>
        <v>62000</v>
      </c>
      <c r="J307" s="84">
        <f t="shared" si="160"/>
        <v>65000</v>
      </c>
      <c r="K307" s="84">
        <f t="shared" si="160"/>
        <v>0</v>
      </c>
      <c r="L307" s="96">
        <f t="shared" si="130"/>
        <v>65000</v>
      </c>
      <c r="M307" s="84">
        <f t="shared" si="160"/>
        <v>65000</v>
      </c>
      <c r="N307" s="84">
        <f t="shared" si="160"/>
        <v>0</v>
      </c>
      <c r="O307" s="96">
        <f t="shared" si="131"/>
        <v>65000</v>
      </c>
    </row>
    <row r="308" spans="1:15" ht="23.25" x14ac:dyDescent="0.25">
      <c r="A308" s="72" t="s">
        <v>125</v>
      </c>
      <c r="B308" s="8">
        <v>927</v>
      </c>
      <c r="C308" s="78" t="s">
        <v>55</v>
      </c>
      <c r="D308" s="78" t="s">
        <v>21</v>
      </c>
      <c r="E308" s="114" t="s">
        <v>186</v>
      </c>
      <c r="F308" s="78" t="s">
        <v>14</v>
      </c>
      <c r="G308" s="84">
        <v>62000</v>
      </c>
      <c r="H308" s="84"/>
      <c r="I308" s="84">
        <f>SUM(G308+H308)</f>
        <v>62000</v>
      </c>
      <c r="J308" s="84">
        <v>65000</v>
      </c>
      <c r="K308" s="84"/>
      <c r="L308" s="96">
        <f>SUM(J308+K308)</f>
        <v>65000</v>
      </c>
      <c r="M308" s="84">
        <v>65000</v>
      </c>
      <c r="N308" s="84"/>
      <c r="O308" s="96">
        <f>SUM(M308+N308)</f>
        <v>65000</v>
      </c>
    </row>
    <row r="309" spans="1:15" ht="102.75" x14ac:dyDescent="0.25">
      <c r="A309" s="111" t="s">
        <v>211</v>
      </c>
      <c r="B309" s="127">
        <v>927</v>
      </c>
      <c r="C309" s="118" t="s">
        <v>55</v>
      </c>
      <c r="D309" s="118" t="s">
        <v>21</v>
      </c>
      <c r="E309" s="120" t="s">
        <v>210</v>
      </c>
      <c r="F309" s="119" t="s">
        <v>8</v>
      </c>
      <c r="G309" s="99">
        <f>SUM(G310)</f>
        <v>176616</v>
      </c>
      <c r="H309" s="99">
        <f>SUM(H310)</f>
        <v>-4693.6499999999996</v>
      </c>
      <c r="I309" s="99">
        <f t="shared" ref="I309:I387" si="161">SUM(G309+H309)</f>
        <v>171922.35</v>
      </c>
      <c r="J309" s="99">
        <f t="shared" ref="J309:M309" si="162">SUM(J310)</f>
        <v>0</v>
      </c>
      <c r="K309" s="99">
        <f>SUM(K310)</f>
        <v>0</v>
      </c>
      <c r="L309" s="80">
        <f t="shared" ref="L309:L387" si="163">SUM(J309+K309)</f>
        <v>0</v>
      </c>
      <c r="M309" s="99">
        <f t="shared" si="162"/>
        <v>0</v>
      </c>
      <c r="N309" s="99">
        <f>SUM(N310)</f>
        <v>0</v>
      </c>
      <c r="O309" s="80">
        <f t="shared" ref="O309:O387" si="164">SUM(M309+N309)</f>
        <v>0</v>
      </c>
    </row>
    <row r="310" spans="1:15" x14ac:dyDescent="0.25">
      <c r="A310" s="72" t="s">
        <v>46</v>
      </c>
      <c r="B310" s="8">
        <v>927</v>
      </c>
      <c r="C310" s="78" t="s">
        <v>55</v>
      </c>
      <c r="D310" s="78" t="s">
        <v>21</v>
      </c>
      <c r="E310" s="114" t="s">
        <v>210</v>
      </c>
      <c r="F310" s="78" t="s">
        <v>47</v>
      </c>
      <c r="G310" s="84">
        <f t="shared" si="160"/>
        <v>176616</v>
      </c>
      <c r="H310" s="84">
        <f t="shared" si="160"/>
        <v>-4693.6499999999996</v>
      </c>
      <c r="I310" s="84">
        <f t="shared" si="161"/>
        <v>171922.35</v>
      </c>
      <c r="J310" s="84">
        <f t="shared" si="160"/>
        <v>0</v>
      </c>
      <c r="K310" s="84">
        <f t="shared" si="160"/>
        <v>0</v>
      </c>
      <c r="L310" s="96">
        <f t="shared" si="163"/>
        <v>0</v>
      </c>
      <c r="M310" s="84">
        <f t="shared" si="160"/>
        <v>0</v>
      </c>
      <c r="N310" s="84">
        <f t="shared" si="160"/>
        <v>0</v>
      </c>
      <c r="O310" s="96">
        <f t="shared" si="164"/>
        <v>0</v>
      </c>
    </row>
    <row r="311" spans="1:15" x14ac:dyDescent="0.25">
      <c r="A311" s="72" t="s">
        <v>48</v>
      </c>
      <c r="B311" s="8">
        <v>927</v>
      </c>
      <c r="C311" s="78" t="s">
        <v>55</v>
      </c>
      <c r="D311" s="78" t="s">
        <v>21</v>
      </c>
      <c r="E311" s="114" t="s">
        <v>210</v>
      </c>
      <c r="F311" s="78" t="s">
        <v>49</v>
      </c>
      <c r="G311" s="84">
        <v>176616</v>
      </c>
      <c r="H311" s="84">
        <v>-4693.6499999999996</v>
      </c>
      <c r="I311" s="84">
        <f t="shared" si="161"/>
        <v>171922.35</v>
      </c>
      <c r="J311" s="84"/>
      <c r="K311" s="84">
        <v>0</v>
      </c>
      <c r="L311" s="96">
        <f t="shared" si="163"/>
        <v>0</v>
      </c>
      <c r="M311" s="84"/>
      <c r="N311" s="84">
        <v>0</v>
      </c>
      <c r="O311" s="96">
        <f t="shared" si="164"/>
        <v>0</v>
      </c>
    </row>
    <row r="312" spans="1:15" ht="15.75" x14ac:dyDescent="0.25">
      <c r="A312" s="160" t="s">
        <v>56</v>
      </c>
      <c r="B312" s="127">
        <v>927</v>
      </c>
      <c r="C312" s="118" t="s">
        <v>55</v>
      </c>
      <c r="D312" s="118" t="s">
        <v>23</v>
      </c>
      <c r="E312" s="118" t="s">
        <v>101</v>
      </c>
      <c r="F312" s="118" t="s">
        <v>8</v>
      </c>
      <c r="G312" s="99">
        <f>SUM(G313+G330+G324+G333+G321)</f>
        <v>9688957.9399999995</v>
      </c>
      <c r="H312" s="99">
        <f>SUM(H313+H330+H324+H333+H321)</f>
        <v>1786863.6</v>
      </c>
      <c r="I312" s="99">
        <f t="shared" si="161"/>
        <v>11475821.539999999</v>
      </c>
      <c r="J312" s="99">
        <f t="shared" ref="J312:M312" si="165">SUM(J313+J330+J324+J333+J321)</f>
        <v>2659575</v>
      </c>
      <c r="K312" s="99">
        <f>SUM(K313+K330+K324+K333+K321)</f>
        <v>0</v>
      </c>
      <c r="L312" s="80">
        <f t="shared" si="163"/>
        <v>2659575</v>
      </c>
      <c r="M312" s="99">
        <f t="shared" si="165"/>
        <v>4212205.5</v>
      </c>
      <c r="N312" s="99">
        <f>SUM(N313+N330+N324+N333+N321)</f>
        <v>0</v>
      </c>
      <c r="O312" s="80">
        <f t="shared" si="164"/>
        <v>4212205.5</v>
      </c>
    </row>
    <row r="313" spans="1:15" ht="26.25" x14ac:dyDescent="0.25">
      <c r="A313" s="59" t="s">
        <v>214</v>
      </c>
      <c r="B313" s="21">
        <v>927</v>
      </c>
      <c r="C313" s="91" t="s">
        <v>55</v>
      </c>
      <c r="D313" s="64" t="s">
        <v>23</v>
      </c>
      <c r="E313" s="86" t="s">
        <v>198</v>
      </c>
      <c r="F313" s="90" t="s">
        <v>8</v>
      </c>
      <c r="G313" s="99">
        <f>SUM(G314)</f>
        <v>5240448.7</v>
      </c>
      <c r="H313" s="99">
        <f>SUM(H314)</f>
        <v>0</v>
      </c>
      <c r="I313" s="99">
        <f t="shared" si="161"/>
        <v>5240448.7</v>
      </c>
      <c r="J313" s="99">
        <f t="shared" ref="J313:M313" si="166">SUM(J314)</f>
        <v>0</v>
      </c>
      <c r="K313" s="99">
        <f>SUM(K314)</f>
        <v>0</v>
      </c>
      <c r="L313" s="80">
        <f t="shared" si="163"/>
        <v>0</v>
      </c>
      <c r="M313" s="99">
        <f t="shared" si="166"/>
        <v>3680290.5</v>
      </c>
      <c r="N313" s="99">
        <f>SUM(N314)</f>
        <v>0</v>
      </c>
      <c r="O313" s="80">
        <f t="shared" si="164"/>
        <v>3680290.5</v>
      </c>
    </row>
    <row r="314" spans="1:15" ht="22.5" x14ac:dyDescent="0.25">
      <c r="A314" s="60" t="s">
        <v>68</v>
      </c>
      <c r="B314" s="42">
        <v>927</v>
      </c>
      <c r="C314" s="55" t="s">
        <v>55</v>
      </c>
      <c r="D314" s="49" t="s">
        <v>23</v>
      </c>
      <c r="E314" s="73" t="s">
        <v>198</v>
      </c>
      <c r="F314" s="74">
        <v>400</v>
      </c>
      <c r="G314" s="84">
        <f>SUM(G315)</f>
        <v>5240448.7</v>
      </c>
      <c r="H314" s="84">
        <f>SUM(H315)</f>
        <v>0</v>
      </c>
      <c r="I314" s="84">
        <f t="shared" si="161"/>
        <v>5240448.7</v>
      </c>
      <c r="J314" s="84">
        <f t="shared" ref="J314:M314" si="167">SUM(J315)</f>
        <v>0</v>
      </c>
      <c r="K314" s="84">
        <f>SUM(K315)</f>
        <v>0</v>
      </c>
      <c r="L314" s="96">
        <f t="shared" si="163"/>
        <v>0</v>
      </c>
      <c r="M314" s="84">
        <f t="shared" si="167"/>
        <v>3680290.5</v>
      </c>
      <c r="N314" s="84">
        <f>SUM(N315)</f>
        <v>0</v>
      </c>
      <c r="O314" s="96">
        <f t="shared" si="164"/>
        <v>3680290.5</v>
      </c>
    </row>
    <row r="315" spans="1:15" x14ac:dyDescent="0.25">
      <c r="A315" s="53" t="s">
        <v>70</v>
      </c>
      <c r="B315" s="42">
        <v>927</v>
      </c>
      <c r="C315" s="55" t="s">
        <v>55</v>
      </c>
      <c r="D315" s="49" t="s">
        <v>23</v>
      </c>
      <c r="E315" s="73" t="s">
        <v>198</v>
      </c>
      <c r="F315" s="74">
        <v>410</v>
      </c>
      <c r="G315" s="84">
        <f>SUM(G317:G320)</f>
        <v>5240448.7</v>
      </c>
      <c r="H315" s="84">
        <f>SUM(H317:H320)</f>
        <v>0</v>
      </c>
      <c r="I315" s="84">
        <f t="shared" si="161"/>
        <v>5240448.7</v>
      </c>
      <c r="J315" s="84">
        <f>SUM(J317:J320)</f>
        <v>0</v>
      </c>
      <c r="K315" s="84">
        <f>SUM(K317:K320)</f>
        <v>0</v>
      </c>
      <c r="L315" s="96">
        <f t="shared" si="163"/>
        <v>0</v>
      </c>
      <c r="M315" s="84">
        <f>SUM(M317:M320)</f>
        <v>3680290.5</v>
      </c>
      <c r="N315" s="84">
        <f>SUM(N317:N320)</f>
        <v>0</v>
      </c>
      <c r="O315" s="96">
        <f t="shared" si="164"/>
        <v>3680290.5</v>
      </c>
    </row>
    <row r="316" spans="1:15" x14ac:dyDescent="0.25">
      <c r="A316" s="53" t="s">
        <v>199</v>
      </c>
      <c r="B316" s="42"/>
      <c r="C316" s="55"/>
      <c r="D316" s="49"/>
      <c r="E316" s="73"/>
      <c r="F316" s="49"/>
      <c r="G316" s="84"/>
      <c r="H316" s="84"/>
      <c r="I316" s="84">
        <f t="shared" si="161"/>
        <v>0</v>
      </c>
      <c r="J316" s="84"/>
      <c r="K316" s="84"/>
      <c r="L316" s="96">
        <f t="shared" si="163"/>
        <v>0</v>
      </c>
      <c r="M316" s="84"/>
      <c r="N316" s="84"/>
      <c r="O316" s="96">
        <f t="shared" si="164"/>
        <v>0</v>
      </c>
    </row>
    <row r="317" spans="1:15" s="164" customFormat="1" ht="24" customHeight="1" x14ac:dyDescent="0.25">
      <c r="A317" s="72" t="s">
        <v>238</v>
      </c>
      <c r="B317" s="8">
        <v>927</v>
      </c>
      <c r="C317" s="78" t="s">
        <v>55</v>
      </c>
      <c r="D317" s="78" t="s">
        <v>23</v>
      </c>
      <c r="E317" s="79" t="s">
        <v>198</v>
      </c>
      <c r="F317" s="78" t="s">
        <v>71</v>
      </c>
      <c r="G317" s="84">
        <v>5240448.7</v>
      </c>
      <c r="H317" s="84">
        <v>0</v>
      </c>
      <c r="I317" s="84">
        <f t="shared" si="161"/>
        <v>5240448.7</v>
      </c>
      <c r="J317" s="84"/>
      <c r="K317" s="84">
        <v>0</v>
      </c>
      <c r="L317" s="96">
        <f t="shared" si="163"/>
        <v>0</v>
      </c>
      <c r="M317" s="84"/>
      <c r="N317" s="84">
        <v>0</v>
      </c>
      <c r="O317" s="96">
        <f t="shared" si="164"/>
        <v>0</v>
      </c>
    </row>
    <row r="318" spans="1:15" s="164" customFormat="1" ht="21" customHeight="1" x14ac:dyDescent="0.25">
      <c r="A318" s="72" t="s">
        <v>201</v>
      </c>
      <c r="B318" s="8">
        <v>927</v>
      </c>
      <c r="C318" s="78" t="s">
        <v>55</v>
      </c>
      <c r="D318" s="78" t="s">
        <v>23</v>
      </c>
      <c r="E318" s="79" t="s">
        <v>198</v>
      </c>
      <c r="F318" s="78" t="s">
        <v>71</v>
      </c>
      <c r="G318" s="84">
        <v>0</v>
      </c>
      <c r="H318" s="84">
        <v>0</v>
      </c>
      <c r="I318" s="84">
        <f t="shared" si="161"/>
        <v>0</v>
      </c>
      <c r="J318" s="84">
        <v>0</v>
      </c>
      <c r="K318" s="84">
        <v>0</v>
      </c>
      <c r="L318" s="96">
        <f t="shared" si="163"/>
        <v>0</v>
      </c>
      <c r="M318" s="84">
        <v>544784.5</v>
      </c>
      <c r="N318" s="84">
        <v>0</v>
      </c>
      <c r="O318" s="96">
        <f t="shared" si="164"/>
        <v>544784.5</v>
      </c>
    </row>
    <row r="319" spans="1:15" s="164" customFormat="1" ht="29.45" customHeight="1" x14ac:dyDescent="0.25">
      <c r="A319" s="72" t="s">
        <v>215</v>
      </c>
      <c r="B319" s="8">
        <v>927</v>
      </c>
      <c r="C319" s="78" t="s">
        <v>55</v>
      </c>
      <c r="D319" s="78" t="s">
        <v>23</v>
      </c>
      <c r="E319" s="79" t="s">
        <v>198</v>
      </c>
      <c r="F319" s="78" t="s">
        <v>71</v>
      </c>
      <c r="G319" s="84"/>
      <c r="H319" s="84"/>
      <c r="I319" s="84">
        <f t="shared" si="161"/>
        <v>0</v>
      </c>
      <c r="J319" s="84"/>
      <c r="K319" s="84"/>
      <c r="L319" s="96">
        <f t="shared" si="163"/>
        <v>0</v>
      </c>
      <c r="M319" s="84">
        <v>2021277</v>
      </c>
      <c r="N319" s="84"/>
      <c r="O319" s="96">
        <f t="shared" si="164"/>
        <v>2021277</v>
      </c>
    </row>
    <row r="320" spans="1:15" s="164" customFormat="1" x14ac:dyDescent="0.25">
      <c r="A320" s="72" t="s">
        <v>247</v>
      </c>
      <c r="B320" s="8">
        <v>927</v>
      </c>
      <c r="C320" s="78" t="s">
        <v>55</v>
      </c>
      <c r="D320" s="78" t="s">
        <v>23</v>
      </c>
      <c r="E320" s="79" t="s">
        <v>198</v>
      </c>
      <c r="F320" s="78" t="s">
        <v>71</v>
      </c>
      <c r="G320" s="84">
        <v>0</v>
      </c>
      <c r="H320" s="84">
        <v>0</v>
      </c>
      <c r="I320" s="84">
        <f t="shared" si="161"/>
        <v>0</v>
      </c>
      <c r="J320" s="84">
        <v>0</v>
      </c>
      <c r="K320" s="84">
        <v>0</v>
      </c>
      <c r="L320" s="96">
        <f t="shared" si="163"/>
        <v>0</v>
      </c>
      <c r="M320" s="84">
        <v>1114229</v>
      </c>
      <c r="N320" s="84">
        <v>0</v>
      </c>
      <c r="O320" s="96">
        <f t="shared" si="164"/>
        <v>1114229</v>
      </c>
    </row>
    <row r="321" spans="1:15" s="164" customFormat="1" ht="77.25" x14ac:dyDescent="0.25">
      <c r="A321" s="97" t="s">
        <v>259</v>
      </c>
      <c r="B321" s="35">
        <v>927</v>
      </c>
      <c r="C321" s="91" t="s">
        <v>55</v>
      </c>
      <c r="D321" s="64" t="s">
        <v>23</v>
      </c>
      <c r="E321" s="86" t="s">
        <v>260</v>
      </c>
      <c r="F321" s="87" t="s">
        <v>8</v>
      </c>
      <c r="G321" s="99">
        <f>SUM(G322)</f>
        <v>376255.29</v>
      </c>
      <c r="H321" s="99">
        <f>SUM(H322)</f>
        <v>0</v>
      </c>
      <c r="I321" s="99">
        <f t="shared" si="161"/>
        <v>376255.29</v>
      </c>
      <c r="J321" s="99">
        <f>SUM(J322)</f>
        <v>0</v>
      </c>
      <c r="K321" s="99">
        <f>SUM(K322)</f>
        <v>0</v>
      </c>
      <c r="L321" s="80">
        <f t="shared" si="163"/>
        <v>0</v>
      </c>
      <c r="M321" s="84"/>
      <c r="N321" s="99">
        <f>SUM(N322)</f>
        <v>0</v>
      </c>
      <c r="O321" s="80">
        <f t="shared" si="164"/>
        <v>0</v>
      </c>
    </row>
    <row r="322" spans="1:15" s="164" customFormat="1" x14ac:dyDescent="0.25">
      <c r="A322" s="53" t="s">
        <v>46</v>
      </c>
      <c r="B322" s="42">
        <v>927</v>
      </c>
      <c r="C322" s="55" t="s">
        <v>55</v>
      </c>
      <c r="D322" s="49" t="s">
        <v>23</v>
      </c>
      <c r="E322" s="73" t="s">
        <v>260</v>
      </c>
      <c r="F322" s="49" t="s">
        <v>47</v>
      </c>
      <c r="G322" s="84">
        <f t="shared" ref="G322:K322" si="168">SUM(G323)</f>
        <v>376255.29</v>
      </c>
      <c r="H322" s="84">
        <f t="shared" si="168"/>
        <v>0</v>
      </c>
      <c r="I322" s="84">
        <f t="shared" si="161"/>
        <v>376255.29</v>
      </c>
      <c r="J322" s="84">
        <f t="shared" si="168"/>
        <v>0</v>
      </c>
      <c r="K322" s="84">
        <f t="shared" si="168"/>
        <v>0</v>
      </c>
      <c r="L322" s="96">
        <f t="shared" si="163"/>
        <v>0</v>
      </c>
      <c r="M322" s="84"/>
      <c r="N322" s="84">
        <f t="shared" ref="N322" si="169">SUM(N323)</f>
        <v>0</v>
      </c>
      <c r="O322" s="96">
        <f t="shared" si="164"/>
        <v>0</v>
      </c>
    </row>
    <row r="323" spans="1:15" s="164" customFormat="1" x14ac:dyDescent="0.25">
      <c r="A323" s="53" t="s">
        <v>48</v>
      </c>
      <c r="B323" s="42">
        <v>927</v>
      </c>
      <c r="C323" s="55" t="s">
        <v>55</v>
      </c>
      <c r="D323" s="49" t="s">
        <v>23</v>
      </c>
      <c r="E323" s="73" t="s">
        <v>260</v>
      </c>
      <c r="F323" s="49" t="s">
        <v>49</v>
      </c>
      <c r="G323" s="84">
        <v>376255.29</v>
      </c>
      <c r="H323" s="84">
        <v>0</v>
      </c>
      <c r="I323" s="84">
        <f t="shared" si="161"/>
        <v>376255.29</v>
      </c>
      <c r="J323" s="84"/>
      <c r="K323" s="84">
        <v>0</v>
      </c>
      <c r="L323" s="96">
        <f t="shared" si="163"/>
        <v>0</v>
      </c>
      <c r="M323" s="84"/>
      <c r="N323" s="84">
        <v>0</v>
      </c>
      <c r="O323" s="96">
        <f t="shared" si="164"/>
        <v>0</v>
      </c>
    </row>
    <row r="324" spans="1:15" ht="26.25" x14ac:dyDescent="0.25">
      <c r="A324" s="59" t="s">
        <v>214</v>
      </c>
      <c r="B324" s="21">
        <v>927</v>
      </c>
      <c r="C324" s="91" t="s">
        <v>55</v>
      </c>
      <c r="D324" s="64" t="s">
        <v>23</v>
      </c>
      <c r="E324" s="86" t="s">
        <v>254</v>
      </c>
      <c r="F324" s="90" t="s">
        <v>8</v>
      </c>
      <c r="G324" s="99">
        <f>SUM(G325)</f>
        <v>159575</v>
      </c>
      <c r="H324" s="99">
        <f>SUM(H325)</f>
        <v>0</v>
      </c>
      <c r="I324" s="99">
        <f t="shared" si="161"/>
        <v>159575</v>
      </c>
      <c r="J324" s="99">
        <f t="shared" ref="J324:M325" si="170">SUM(J325)</f>
        <v>1595745</v>
      </c>
      <c r="K324" s="99">
        <f>SUM(K325)</f>
        <v>0</v>
      </c>
      <c r="L324" s="80">
        <f t="shared" si="163"/>
        <v>1595745</v>
      </c>
      <c r="M324" s="99">
        <f t="shared" si="170"/>
        <v>0</v>
      </c>
      <c r="N324" s="99">
        <f>SUM(N325)</f>
        <v>0</v>
      </c>
      <c r="O324" s="80">
        <f t="shared" si="164"/>
        <v>0</v>
      </c>
    </row>
    <row r="325" spans="1:15" ht="22.5" x14ac:dyDescent="0.25">
      <c r="A325" s="60" t="s">
        <v>68</v>
      </c>
      <c r="B325" s="42">
        <v>927</v>
      </c>
      <c r="C325" s="55" t="s">
        <v>55</v>
      </c>
      <c r="D325" s="49" t="s">
        <v>23</v>
      </c>
      <c r="E325" s="73" t="s">
        <v>254</v>
      </c>
      <c r="F325" s="74">
        <v>400</v>
      </c>
      <c r="G325" s="84">
        <f>SUM(G326)</f>
        <v>159575</v>
      </c>
      <c r="H325" s="84">
        <f>SUM(H326)</f>
        <v>0</v>
      </c>
      <c r="I325" s="84">
        <f t="shared" si="161"/>
        <v>159575</v>
      </c>
      <c r="J325" s="84">
        <f t="shared" si="170"/>
        <v>1595745</v>
      </c>
      <c r="K325" s="84">
        <f>SUM(K326)</f>
        <v>0</v>
      </c>
      <c r="L325" s="96">
        <f t="shared" si="163"/>
        <v>1595745</v>
      </c>
      <c r="M325" s="84">
        <f t="shared" si="170"/>
        <v>0</v>
      </c>
      <c r="N325" s="84">
        <f>SUM(N326)</f>
        <v>0</v>
      </c>
      <c r="O325" s="96">
        <f t="shared" si="164"/>
        <v>0</v>
      </c>
    </row>
    <row r="326" spans="1:15" x14ac:dyDescent="0.25">
      <c r="A326" s="53" t="s">
        <v>70</v>
      </c>
      <c r="B326" s="42">
        <v>927</v>
      </c>
      <c r="C326" s="55" t="s">
        <v>55</v>
      </c>
      <c r="D326" s="49" t="s">
        <v>23</v>
      </c>
      <c r="E326" s="73" t="s">
        <v>254</v>
      </c>
      <c r="F326" s="74">
        <v>410</v>
      </c>
      <c r="G326" s="84">
        <f>SUM(G328:G329)</f>
        <v>159575</v>
      </c>
      <c r="H326" s="84">
        <f>SUM(H328:H329)</f>
        <v>0</v>
      </c>
      <c r="I326" s="84">
        <f t="shared" si="161"/>
        <v>159575</v>
      </c>
      <c r="J326" s="84">
        <f t="shared" ref="J326:M326" si="171">SUM(J328:J329)</f>
        <v>1595745</v>
      </c>
      <c r="K326" s="84">
        <f>SUM(K328:K329)</f>
        <v>0</v>
      </c>
      <c r="L326" s="96">
        <f t="shared" si="163"/>
        <v>1595745</v>
      </c>
      <c r="M326" s="84">
        <f t="shared" si="171"/>
        <v>0</v>
      </c>
      <c r="N326" s="84">
        <f>SUM(N328:N329)</f>
        <v>0</v>
      </c>
      <c r="O326" s="96">
        <f t="shared" si="164"/>
        <v>0</v>
      </c>
    </row>
    <row r="327" spans="1:15" x14ac:dyDescent="0.25">
      <c r="A327" s="53" t="s">
        <v>199</v>
      </c>
      <c r="B327" s="42"/>
      <c r="C327" s="55"/>
      <c r="D327" s="49"/>
      <c r="E327" s="73"/>
      <c r="F327" s="49"/>
      <c r="G327" s="84"/>
      <c r="H327" s="84"/>
      <c r="I327" s="84">
        <f t="shared" si="161"/>
        <v>0</v>
      </c>
      <c r="J327" s="84"/>
      <c r="K327" s="84"/>
      <c r="L327" s="96">
        <f t="shared" si="163"/>
        <v>0</v>
      </c>
      <c r="M327" s="84"/>
      <c r="N327" s="84"/>
      <c r="O327" s="96">
        <f t="shared" si="164"/>
        <v>0</v>
      </c>
    </row>
    <row r="328" spans="1:15" ht="23.25" x14ac:dyDescent="0.25">
      <c r="A328" s="72" t="s">
        <v>236</v>
      </c>
      <c r="B328" s="8">
        <v>927</v>
      </c>
      <c r="C328" s="78" t="s">
        <v>55</v>
      </c>
      <c r="D328" s="78" t="s">
        <v>23</v>
      </c>
      <c r="E328" s="73" t="s">
        <v>254</v>
      </c>
      <c r="F328" s="78" t="s">
        <v>71</v>
      </c>
      <c r="G328" s="84">
        <v>159575</v>
      </c>
      <c r="H328" s="84">
        <v>0</v>
      </c>
      <c r="I328" s="84">
        <f t="shared" si="161"/>
        <v>159575</v>
      </c>
      <c r="J328" s="84"/>
      <c r="K328" s="84">
        <v>0</v>
      </c>
      <c r="L328" s="96">
        <f t="shared" si="163"/>
        <v>0</v>
      </c>
      <c r="M328" s="84"/>
      <c r="N328" s="84">
        <v>0</v>
      </c>
      <c r="O328" s="96">
        <f t="shared" si="164"/>
        <v>0</v>
      </c>
    </row>
    <row r="329" spans="1:15" ht="23.25" x14ac:dyDescent="0.25">
      <c r="A329" s="72" t="s">
        <v>237</v>
      </c>
      <c r="B329" s="8">
        <v>927</v>
      </c>
      <c r="C329" s="78" t="s">
        <v>55</v>
      </c>
      <c r="D329" s="78" t="s">
        <v>23</v>
      </c>
      <c r="E329" s="73" t="s">
        <v>254</v>
      </c>
      <c r="F329" s="78" t="s">
        <v>71</v>
      </c>
      <c r="G329" s="84"/>
      <c r="H329" s="84"/>
      <c r="I329" s="84">
        <f t="shared" si="161"/>
        <v>0</v>
      </c>
      <c r="J329" s="84">
        <v>1595745</v>
      </c>
      <c r="K329" s="84"/>
      <c r="L329" s="96">
        <f t="shared" si="163"/>
        <v>1595745</v>
      </c>
      <c r="M329" s="84"/>
      <c r="N329" s="84"/>
      <c r="O329" s="96">
        <f t="shared" si="164"/>
        <v>0</v>
      </c>
    </row>
    <row r="330" spans="1:15" ht="28.9" customHeight="1" x14ac:dyDescent="0.25">
      <c r="A330" s="61" t="s">
        <v>281</v>
      </c>
      <c r="B330" s="35">
        <v>927</v>
      </c>
      <c r="C330" s="91" t="s">
        <v>55</v>
      </c>
      <c r="D330" s="64" t="s">
        <v>23</v>
      </c>
      <c r="E330" s="67" t="s">
        <v>248</v>
      </c>
      <c r="F330" s="87" t="s">
        <v>8</v>
      </c>
      <c r="G330" s="99">
        <f>SUM(G331)</f>
        <v>212766</v>
      </c>
      <c r="H330" s="99">
        <f>SUM(H331)</f>
        <v>586863.6</v>
      </c>
      <c r="I330" s="99">
        <f t="shared" si="161"/>
        <v>799629.6</v>
      </c>
      <c r="J330" s="99">
        <f t="shared" ref="J330:M331" si="172">SUM(J331)</f>
        <v>1063830</v>
      </c>
      <c r="K330" s="99">
        <f>SUM(K331)</f>
        <v>0</v>
      </c>
      <c r="L330" s="80">
        <f t="shared" si="163"/>
        <v>1063830</v>
      </c>
      <c r="M330" s="99">
        <f t="shared" si="172"/>
        <v>531915</v>
      </c>
      <c r="N330" s="99">
        <f>SUM(N331)</f>
        <v>0</v>
      </c>
      <c r="O330" s="80">
        <f t="shared" si="164"/>
        <v>531915</v>
      </c>
    </row>
    <row r="331" spans="1:15" x14ac:dyDescent="0.25">
      <c r="A331" s="117" t="s">
        <v>12</v>
      </c>
      <c r="B331" s="8">
        <v>927</v>
      </c>
      <c r="C331" s="55" t="s">
        <v>55</v>
      </c>
      <c r="D331" s="49" t="s">
        <v>23</v>
      </c>
      <c r="E331" s="73" t="s">
        <v>248</v>
      </c>
      <c r="F331" s="78" t="s">
        <v>13</v>
      </c>
      <c r="G331" s="84">
        <f>SUM(G332)</f>
        <v>212766</v>
      </c>
      <c r="H331" s="84">
        <f>SUM(H332)</f>
        <v>586863.6</v>
      </c>
      <c r="I331" s="84">
        <f t="shared" si="161"/>
        <v>799629.6</v>
      </c>
      <c r="J331" s="84">
        <f t="shared" si="172"/>
        <v>1063830</v>
      </c>
      <c r="K331" s="84">
        <f>SUM(K332)</f>
        <v>0</v>
      </c>
      <c r="L331" s="96">
        <f t="shared" si="163"/>
        <v>1063830</v>
      </c>
      <c r="M331" s="84">
        <f t="shared" si="172"/>
        <v>531915</v>
      </c>
      <c r="N331" s="84">
        <f>SUM(N332)</f>
        <v>0</v>
      </c>
      <c r="O331" s="96">
        <f t="shared" si="164"/>
        <v>531915</v>
      </c>
    </row>
    <row r="332" spans="1:15" ht="23.25" x14ac:dyDescent="0.25">
      <c r="A332" s="72" t="s">
        <v>125</v>
      </c>
      <c r="B332" s="8">
        <v>927</v>
      </c>
      <c r="C332" s="55" t="s">
        <v>55</v>
      </c>
      <c r="D332" s="49" t="s">
        <v>23</v>
      </c>
      <c r="E332" s="73" t="s">
        <v>248</v>
      </c>
      <c r="F332" s="78" t="s">
        <v>14</v>
      </c>
      <c r="G332" s="84">
        <v>212766</v>
      </c>
      <c r="H332" s="84">
        <v>586863.6</v>
      </c>
      <c r="I332" s="84">
        <f t="shared" si="161"/>
        <v>799629.6</v>
      </c>
      <c r="J332" s="84">
        <v>1063830</v>
      </c>
      <c r="K332" s="84">
        <v>0</v>
      </c>
      <c r="L332" s="96">
        <f t="shared" si="163"/>
        <v>1063830</v>
      </c>
      <c r="M332" s="84">
        <v>531915</v>
      </c>
      <c r="N332" s="84">
        <v>0</v>
      </c>
      <c r="O332" s="96">
        <f t="shared" si="164"/>
        <v>531915</v>
      </c>
    </row>
    <row r="333" spans="1:15" ht="21" customHeight="1" x14ac:dyDescent="0.25">
      <c r="A333" s="97" t="s">
        <v>223</v>
      </c>
      <c r="B333" s="35">
        <v>927</v>
      </c>
      <c r="C333" s="91" t="s">
        <v>55</v>
      </c>
      <c r="D333" s="64" t="s">
        <v>23</v>
      </c>
      <c r="E333" s="86" t="s">
        <v>258</v>
      </c>
      <c r="F333" s="87" t="s">
        <v>8</v>
      </c>
      <c r="G333" s="99">
        <f>SUM(G334+G338+G336)</f>
        <v>3699912.95</v>
      </c>
      <c r="H333" s="99">
        <f t="shared" ref="H333:I333" si="173">SUM(H334+H338+H336)</f>
        <v>1200000</v>
      </c>
      <c r="I333" s="99">
        <f t="shared" si="173"/>
        <v>4899912.95</v>
      </c>
      <c r="J333" s="99">
        <f t="shared" ref="J333:M333" si="174">SUM(J334)</f>
        <v>0</v>
      </c>
      <c r="K333" s="99">
        <f>SUM(K334)</f>
        <v>0</v>
      </c>
      <c r="L333" s="80">
        <f t="shared" si="163"/>
        <v>0</v>
      </c>
      <c r="M333" s="99">
        <f t="shared" si="174"/>
        <v>0</v>
      </c>
      <c r="N333" s="99">
        <f>SUM(N334)</f>
        <v>0</v>
      </c>
      <c r="O333" s="80">
        <f t="shared" si="164"/>
        <v>0</v>
      </c>
    </row>
    <row r="334" spans="1:15" x14ac:dyDescent="0.25">
      <c r="A334" s="117" t="s">
        <v>12</v>
      </c>
      <c r="B334" s="8">
        <v>927</v>
      </c>
      <c r="C334" s="55" t="s">
        <v>55</v>
      </c>
      <c r="D334" s="49" t="s">
        <v>23</v>
      </c>
      <c r="E334" s="73" t="s">
        <v>258</v>
      </c>
      <c r="F334" s="78" t="s">
        <v>13</v>
      </c>
      <c r="G334" s="84">
        <f t="shared" ref="G334:N338" si="175">SUM(G335)</f>
        <v>1342252.95</v>
      </c>
      <c r="H334" s="84">
        <f t="shared" si="175"/>
        <v>200000</v>
      </c>
      <c r="I334" s="84">
        <f t="shared" si="161"/>
        <v>1542252.95</v>
      </c>
      <c r="J334" s="84">
        <f t="shared" si="175"/>
        <v>0</v>
      </c>
      <c r="K334" s="84">
        <f t="shared" si="175"/>
        <v>0</v>
      </c>
      <c r="L334" s="96">
        <f t="shared" si="163"/>
        <v>0</v>
      </c>
      <c r="M334" s="84">
        <f t="shared" si="175"/>
        <v>0</v>
      </c>
      <c r="N334" s="84">
        <f t="shared" si="175"/>
        <v>0</v>
      </c>
      <c r="O334" s="96">
        <f t="shared" si="164"/>
        <v>0</v>
      </c>
    </row>
    <row r="335" spans="1:15" ht="23.25" x14ac:dyDescent="0.25">
      <c r="A335" s="72" t="s">
        <v>125</v>
      </c>
      <c r="B335" s="8">
        <v>927</v>
      </c>
      <c r="C335" s="55" t="s">
        <v>55</v>
      </c>
      <c r="D335" s="49" t="s">
        <v>23</v>
      </c>
      <c r="E335" s="73" t="s">
        <v>258</v>
      </c>
      <c r="F335" s="78" t="s">
        <v>14</v>
      </c>
      <c r="G335" s="84">
        <v>1342252.95</v>
      </c>
      <c r="H335" s="84">
        <v>200000</v>
      </c>
      <c r="I335" s="84">
        <f t="shared" si="161"/>
        <v>1542252.95</v>
      </c>
      <c r="J335" s="84"/>
      <c r="K335" s="84">
        <v>0</v>
      </c>
      <c r="L335" s="96">
        <f t="shared" si="163"/>
        <v>0</v>
      </c>
      <c r="M335" s="84"/>
      <c r="N335" s="84">
        <v>0</v>
      </c>
      <c r="O335" s="96">
        <f t="shared" si="164"/>
        <v>0</v>
      </c>
    </row>
    <row r="336" spans="1:15" ht="25.15" customHeight="1" x14ac:dyDescent="0.25">
      <c r="A336" s="60" t="s">
        <v>68</v>
      </c>
      <c r="B336" s="8">
        <v>927</v>
      </c>
      <c r="C336" s="55" t="s">
        <v>55</v>
      </c>
      <c r="D336" s="49" t="s">
        <v>23</v>
      </c>
      <c r="E336" s="73" t="s">
        <v>258</v>
      </c>
      <c r="F336" s="78" t="s">
        <v>69</v>
      </c>
      <c r="G336" s="84">
        <f>SUM(G337)</f>
        <v>767560</v>
      </c>
      <c r="H336" s="84">
        <f t="shared" ref="H336" si="176">SUM(H337)</f>
        <v>0</v>
      </c>
      <c r="I336" s="84">
        <f t="shared" si="161"/>
        <v>767560</v>
      </c>
      <c r="J336" s="84"/>
      <c r="K336" s="84"/>
      <c r="L336" s="96"/>
      <c r="M336" s="84"/>
      <c r="N336" s="84"/>
      <c r="O336" s="96"/>
    </row>
    <row r="337" spans="1:15" x14ac:dyDescent="0.25">
      <c r="A337" s="53" t="s">
        <v>70</v>
      </c>
      <c r="B337" s="8">
        <v>927</v>
      </c>
      <c r="C337" s="55" t="s">
        <v>55</v>
      </c>
      <c r="D337" s="49" t="s">
        <v>23</v>
      </c>
      <c r="E337" s="73" t="s">
        <v>258</v>
      </c>
      <c r="F337" s="78" t="s">
        <v>71</v>
      </c>
      <c r="G337" s="84">
        <v>767560</v>
      </c>
      <c r="H337" s="84">
        <v>0</v>
      </c>
      <c r="I337" s="84">
        <f t="shared" si="161"/>
        <v>767560</v>
      </c>
      <c r="J337" s="84"/>
      <c r="K337" s="84"/>
      <c r="L337" s="96"/>
      <c r="M337" s="84"/>
      <c r="N337" s="84"/>
      <c r="O337" s="96"/>
    </row>
    <row r="338" spans="1:15" x14ac:dyDescent="0.25">
      <c r="A338" s="117" t="s">
        <v>34</v>
      </c>
      <c r="B338" s="8">
        <v>927</v>
      </c>
      <c r="C338" s="55" t="s">
        <v>55</v>
      </c>
      <c r="D338" s="49" t="s">
        <v>23</v>
      </c>
      <c r="E338" s="73" t="s">
        <v>258</v>
      </c>
      <c r="F338" s="78" t="s">
        <v>35</v>
      </c>
      <c r="G338" s="84">
        <f t="shared" si="175"/>
        <v>1590100</v>
      </c>
      <c r="H338" s="84">
        <f t="shared" si="175"/>
        <v>1000000</v>
      </c>
      <c r="I338" s="84">
        <f t="shared" si="161"/>
        <v>2590100</v>
      </c>
      <c r="J338" s="84"/>
      <c r="K338" s="84"/>
      <c r="L338" s="96"/>
      <c r="M338" s="84"/>
      <c r="N338" s="84"/>
      <c r="O338" s="96"/>
    </row>
    <row r="339" spans="1:15" ht="23.25" x14ac:dyDescent="0.25">
      <c r="A339" s="72" t="s">
        <v>77</v>
      </c>
      <c r="B339" s="8">
        <v>927</v>
      </c>
      <c r="C339" s="55" t="s">
        <v>55</v>
      </c>
      <c r="D339" s="49" t="s">
        <v>23</v>
      </c>
      <c r="E339" s="73" t="s">
        <v>258</v>
      </c>
      <c r="F339" s="78" t="s">
        <v>78</v>
      </c>
      <c r="G339" s="84">
        <v>1590100</v>
      </c>
      <c r="H339" s="84">
        <v>1000000</v>
      </c>
      <c r="I339" s="84">
        <f t="shared" si="161"/>
        <v>2590100</v>
      </c>
      <c r="J339" s="84"/>
      <c r="K339" s="84"/>
      <c r="L339" s="96"/>
      <c r="M339" s="84"/>
      <c r="N339" s="84"/>
      <c r="O339" s="96"/>
    </row>
    <row r="340" spans="1:15" ht="26.25" x14ac:dyDescent="0.25">
      <c r="A340" s="129" t="s">
        <v>235</v>
      </c>
      <c r="B340" s="127">
        <v>927</v>
      </c>
      <c r="C340" s="118" t="s">
        <v>55</v>
      </c>
      <c r="D340" s="120" t="s">
        <v>55</v>
      </c>
      <c r="E340" s="120" t="s">
        <v>101</v>
      </c>
      <c r="F340" s="119" t="s">
        <v>8</v>
      </c>
      <c r="G340" s="99">
        <f t="shared" ref="G340:H342" si="177">SUM(G341)</f>
        <v>0</v>
      </c>
      <c r="H340" s="99">
        <f t="shared" si="177"/>
        <v>0</v>
      </c>
      <c r="I340" s="84">
        <f t="shared" si="161"/>
        <v>0</v>
      </c>
      <c r="J340" s="99">
        <f t="shared" ref="J340:M341" si="178">SUM(J341)</f>
        <v>14648894</v>
      </c>
      <c r="K340" s="99">
        <f>SUM(K341)</f>
        <v>0</v>
      </c>
      <c r="L340" s="96">
        <f t="shared" si="163"/>
        <v>14648894</v>
      </c>
      <c r="M340" s="99">
        <f t="shared" si="178"/>
        <v>15481915</v>
      </c>
      <c r="N340" s="99">
        <f>SUM(N341)</f>
        <v>0</v>
      </c>
      <c r="O340" s="96">
        <f t="shared" si="164"/>
        <v>15481915</v>
      </c>
    </row>
    <row r="341" spans="1:15" ht="26.25" x14ac:dyDescent="0.25">
      <c r="A341" s="59" t="s">
        <v>230</v>
      </c>
      <c r="B341" s="21">
        <v>927</v>
      </c>
      <c r="C341" s="91" t="s">
        <v>55</v>
      </c>
      <c r="D341" s="120" t="s">
        <v>55</v>
      </c>
      <c r="E341" s="86" t="s">
        <v>253</v>
      </c>
      <c r="F341" s="90" t="s">
        <v>8</v>
      </c>
      <c r="G341" s="99">
        <f t="shared" si="177"/>
        <v>0</v>
      </c>
      <c r="H341" s="99">
        <f t="shared" si="177"/>
        <v>0</v>
      </c>
      <c r="I341" s="84">
        <f t="shared" si="161"/>
        <v>0</v>
      </c>
      <c r="J341" s="99">
        <f t="shared" si="178"/>
        <v>14648894</v>
      </c>
      <c r="K341" s="99">
        <f>SUM(K342)</f>
        <v>0</v>
      </c>
      <c r="L341" s="96">
        <f t="shared" si="163"/>
        <v>14648894</v>
      </c>
      <c r="M341" s="99">
        <f t="shared" si="178"/>
        <v>15481915</v>
      </c>
      <c r="N341" s="99">
        <f>SUM(N342)</f>
        <v>0</v>
      </c>
      <c r="O341" s="96">
        <f t="shared" si="164"/>
        <v>15481915</v>
      </c>
    </row>
    <row r="342" spans="1:15" ht="22.5" x14ac:dyDescent="0.25">
      <c r="A342" s="60" t="s">
        <v>68</v>
      </c>
      <c r="B342" s="42">
        <v>927</v>
      </c>
      <c r="C342" s="55" t="s">
        <v>55</v>
      </c>
      <c r="D342" s="49" t="s">
        <v>55</v>
      </c>
      <c r="E342" s="73" t="s">
        <v>253</v>
      </c>
      <c r="F342" s="74">
        <v>400</v>
      </c>
      <c r="G342" s="84">
        <f t="shared" si="177"/>
        <v>0</v>
      </c>
      <c r="H342" s="84">
        <f t="shared" si="177"/>
        <v>0</v>
      </c>
      <c r="I342" s="84">
        <f t="shared" si="161"/>
        <v>0</v>
      </c>
      <c r="J342" s="84">
        <f t="shared" ref="J342:M342" si="179">SUM(J343)</f>
        <v>14648894</v>
      </c>
      <c r="K342" s="84">
        <f>SUM(K343)</f>
        <v>0</v>
      </c>
      <c r="L342" s="96">
        <f t="shared" si="163"/>
        <v>14648894</v>
      </c>
      <c r="M342" s="84">
        <f t="shared" si="179"/>
        <v>15481915</v>
      </c>
      <c r="N342" s="84">
        <f>SUM(N343)</f>
        <v>0</v>
      </c>
      <c r="O342" s="96">
        <f t="shared" si="164"/>
        <v>15481915</v>
      </c>
    </row>
    <row r="343" spans="1:15" x14ac:dyDescent="0.25">
      <c r="A343" s="53" t="s">
        <v>70</v>
      </c>
      <c r="B343" s="42">
        <v>927</v>
      </c>
      <c r="C343" s="55" t="s">
        <v>55</v>
      </c>
      <c r="D343" s="49" t="s">
        <v>55</v>
      </c>
      <c r="E343" s="73" t="s">
        <v>253</v>
      </c>
      <c r="F343" s="74">
        <v>410</v>
      </c>
      <c r="G343" s="84">
        <f>SUM(G345:G348)</f>
        <v>0</v>
      </c>
      <c r="H343" s="84">
        <f>SUM(H345:H348)</f>
        <v>0</v>
      </c>
      <c r="I343" s="84">
        <f t="shared" si="161"/>
        <v>0</v>
      </c>
      <c r="J343" s="84">
        <f t="shared" ref="J343:M343" si="180">SUM(J345:J348)</f>
        <v>14648894</v>
      </c>
      <c r="K343" s="84">
        <f>SUM(K345:K348)</f>
        <v>0</v>
      </c>
      <c r="L343" s="96">
        <f t="shared" si="163"/>
        <v>14648894</v>
      </c>
      <c r="M343" s="84">
        <f t="shared" si="180"/>
        <v>15481915</v>
      </c>
      <c r="N343" s="84">
        <f>SUM(N345:N348)</f>
        <v>0</v>
      </c>
      <c r="O343" s="96">
        <f t="shared" si="164"/>
        <v>15481915</v>
      </c>
    </row>
    <row r="344" spans="1:15" x14ac:dyDescent="0.25">
      <c r="A344" s="53" t="s">
        <v>199</v>
      </c>
      <c r="B344" s="42"/>
      <c r="C344" s="55"/>
      <c r="D344" s="49"/>
      <c r="E344" s="73"/>
      <c r="F344" s="49"/>
      <c r="G344" s="84"/>
      <c r="H344" s="84"/>
      <c r="I344" s="84">
        <f t="shared" si="161"/>
        <v>0</v>
      </c>
      <c r="J344" s="84"/>
      <c r="K344" s="84"/>
      <c r="L344" s="96">
        <f t="shared" si="163"/>
        <v>0</v>
      </c>
      <c r="M344" s="84"/>
      <c r="N344" s="84"/>
      <c r="O344" s="96">
        <f t="shared" si="164"/>
        <v>0</v>
      </c>
    </row>
    <row r="345" spans="1:15" s="164" customFormat="1" ht="23.25" x14ac:dyDescent="0.25">
      <c r="A345" s="72" t="s">
        <v>311</v>
      </c>
      <c r="B345" s="8">
        <v>927</v>
      </c>
      <c r="C345" s="78" t="s">
        <v>55</v>
      </c>
      <c r="D345" s="78" t="s">
        <v>55</v>
      </c>
      <c r="E345" s="114" t="s">
        <v>253</v>
      </c>
      <c r="F345" s="78" t="s">
        <v>71</v>
      </c>
      <c r="G345" s="84">
        <v>0</v>
      </c>
      <c r="H345" s="84">
        <v>0</v>
      </c>
      <c r="I345" s="84">
        <f t="shared" si="161"/>
        <v>0</v>
      </c>
      <c r="J345" s="84">
        <v>14648894</v>
      </c>
      <c r="K345" s="84">
        <v>0</v>
      </c>
      <c r="L345" s="96">
        <f t="shared" si="163"/>
        <v>14648894</v>
      </c>
      <c r="M345" s="84">
        <v>0</v>
      </c>
      <c r="N345" s="84">
        <v>0</v>
      </c>
      <c r="O345" s="96">
        <f t="shared" si="164"/>
        <v>0</v>
      </c>
    </row>
    <row r="346" spans="1:15" s="164" customFormat="1" ht="27" customHeight="1" x14ac:dyDescent="0.25">
      <c r="A346" s="72" t="s">
        <v>239</v>
      </c>
      <c r="B346" s="8">
        <v>927</v>
      </c>
      <c r="C346" s="78" t="s">
        <v>55</v>
      </c>
      <c r="D346" s="78" t="s">
        <v>55</v>
      </c>
      <c r="E346" s="114" t="s">
        <v>253</v>
      </c>
      <c r="F346" s="78" t="s">
        <v>71</v>
      </c>
      <c r="G346" s="84"/>
      <c r="H346" s="84"/>
      <c r="I346" s="84">
        <f t="shared" si="161"/>
        <v>0</v>
      </c>
      <c r="J346" s="84"/>
      <c r="K346" s="84"/>
      <c r="L346" s="96">
        <f t="shared" si="163"/>
        <v>0</v>
      </c>
      <c r="M346" s="84">
        <v>2632979</v>
      </c>
      <c r="N346" s="84"/>
      <c r="O346" s="96">
        <f t="shared" si="164"/>
        <v>2632979</v>
      </c>
    </row>
    <row r="347" spans="1:15" s="164" customFormat="1" ht="24" customHeight="1" x14ac:dyDescent="0.25">
      <c r="A347" s="72" t="s">
        <v>240</v>
      </c>
      <c r="B347" s="8">
        <v>927</v>
      </c>
      <c r="C347" s="78" t="s">
        <v>55</v>
      </c>
      <c r="D347" s="78" t="s">
        <v>55</v>
      </c>
      <c r="E347" s="114" t="s">
        <v>253</v>
      </c>
      <c r="F347" s="78" t="s">
        <v>71</v>
      </c>
      <c r="G347" s="84"/>
      <c r="H347" s="84"/>
      <c r="I347" s="84">
        <f t="shared" si="161"/>
        <v>0</v>
      </c>
      <c r="J347" s="84"/>
      <c r="K347" s="84"/>
      <c r="L347" s="96">
        <f t="shared" si="163"/>
        <v>0</v>
      </c>
      <c r="M347" s="84">
        <v>5265957</v>
      </c>
      <c r="N347" s="84"/>
      <c r="O347" s="96">
        <f t="shared" si="164"/>
        <v>5265957</v>
      </c>
    </row>
    <row r="348" spans="1:15" s="164" customFormat="1" ht="23.25" x14ac:dyDescent="0.25">
      <c r="A348" s="72" t="s">
        <v>241</v>
      </c>
      <c r="B348" s="8">
        <v>927</v>
      </c>
      <c r="C348" s="78" t="s">
        <v>55</v>
      </c>
      <c r="D348" s="78" t="s">
        <v>55</v>
      </c>
      <c r="E348" s="114" t="s">
        <v>253</v>
      </c>
      <c r="F348" s="78" t="s">
        <v>71</v>
      </c>
      <c r="G348" s="84"/>
      <c r="H348" s="84"/>
      <c r="I348" s="84">
        <f t="shared" si="161"/>
        <v>0</v>
      </c>
      <c r="J348" s="84"/>
      <c r="K348" s="84"/>
      <c r="L348" s="96">
        <f t="shared" si="163"/>
        <v>0</v>
      </c>
      <c r="M348" s="84">
        <v>7582979</v>
      </c>
      <c r="N348" s="84"/>
      <c r="O348" s="96">
        <f t="shared" si="164"/>
        <v>7582979</v>
      </c>
    </row>
    <row r="349" spans="1:15" s="164" customFormat="1" ht="18" x14ac:dyDescent="0.25">
      <c r="A349" s="63" t="s">
        <v>312</v>
      </c>
      <c r="B349" s="69" t="s">
        <v>83</v>
      </c>
      <c r="C349" s="69" t="s">
        <v>43</v>
      </c>
      <c r="D349" s="65" t="s">
        <v>7</v>
      </c>
      <c r="E349" s="65" t="s">
        <v>101</v>
      </c>
      <c r="F349" s="65" t="s">
        <v>8</v>
      </c>
      <c r="G349" s="80">
        <f>SUM(G350)</f>
        <v>100000</v>
      </c>
      <c r="H349" s="80">
        <f>SUM(H350)</f>
        <v>0</v>
      </c>
      <c r="I349" s="80">
        <f t="shared" si="161"/>
        <v>100000</v>
      </c>
      <c r="J349" s="80">
        <f>SUM(J350)</f>
        <v>3120000</v>
      </c>
      <c r="K349" s="80">
        <f>SUM(K350)</f>
        <v>0</v>
      </c>
      <c r="L349" s="80">
        <f t="shared" si="163"/>
        <v>3120000</v>
      </c>
      <c r="M349" s="84"/>
      <c r="N349" s="84"/>
      <c r="O349" s="96"/>
    </row>
    <row r="350" spans="1:15" s="164" customFormat="1" ht="26.25" x14ac:dyDescent="0.25">
      <c r="A350" s="129" t="s">
        <v>313</v>
      </c>
      <c r="B350" s="127">
        <v>927</v>
      </c>
      <c r="C350" s="118" t="s">
        <v>43</v>
      </c>
      <c r="D350" s="120" t="s">
        <v>55</v>
      </c>
      <c r="E350" s="120" t="s">
        <v>101</v>
      </c>
      <c r="F350" s="119" t="s">
        <v>8</v>
      </c>
      <c r="G350" s="80">
        <f t="shared" ref="G350:L354" si="181">SUM(G351)</f>
        <v>100000</v>
      </c>
      <c r="H350" s="80">
        <f t="shared" si="181"/>
        <v>0</v>
      </c>
      <c r="I350" s="80">
        <f t="shared" si="161"/>
        <v>100000</v>
      </c>
      <c r="J350" s="80">
        <f t="shared" si="181"/>
        <v>3120000</v>
      </c>
      <c r="K350" s="80">
        <f t="shared" si="181"/>
        <v>0</v>
      </c>
      <c r="L350" s="80">
        <f t="shared" si="163"/>
        <v>3120000</v>
      </c>
      <c r="M350" s="84"/>
      <c r="N350" s="84"/>
      <c r="O350" s="96"/>
    </row>
    <row r="351" spans="1:15" s="164" customFormat="1" x14ac:dyDescent="0.25">
      <c r="A351" s="111" t="s">
        <v>314</v>
      </c>
      <c r="B351" s="127">
        <v>927</v>
      </c>
      <c r="C351" s="118" t="s">
        <v>43</v>
      </c>
      <c r="D351" s="120" t="s">
        <v>55</v>
      </c>
      <c r="E351" s="125" t="s">
        <v>315</v>
      </c>
      <c r="F351" s="119" t="s">
        <v>8</v>
      </c>
      <c r="G351" s="99">
        <f>SUM(G352+G354)</f>
        <v>100000</v>
      </c>
      <c r="H351" s="99">
        <f t="shared" ref="H351:M351" si="182">SUM(H352+H354)</f>
        <v>0</v>
      </c>
      <c r="I351" s="99">
        <f t="shared" si="182"/>
        <v>100000</v>
      </c>
      <c r="J351" s="99">
        <f t="shared" si="182"/>
        <v>3120000</v>
      </c>
      <c r="K351" s="99">
        <f t="shared" si="182"/>
        <v>0</v>
      </c>
      <c r="L351" s="99">
        <f t="shared" si="182"/>
        <v>3120000</v>
      </c>
      <c r="M351" s="99">
        <f t="shared" si="182"/>
        <v>0</v>
      </c>
      <c r="N351" s="84"/>
      <c r="O351" s="96"/>
    </row>
    <row r="352" spans="1:15" s="164" customFormat="1" x14ac:dyDescent="0.25">
      <c r="A352" s="72" t="s">
        <v>12</v>
      </c>
      <c r="B352" s="8">
        <v>927</v>
      </c>
      <c r="C352" s="115" t="s">
        <v>43</v>
      </c>
      <c r="D352" s="114" t="s">
        <v>55</v>
      </c>
      <c r="E352" s="114" t="s">
        <v>315</v>
      </c>
      <c r="F352" s="78" t="s">
        <v>13</v>
      </c>
      <c r="G352" s="84">
        <f t="shared" si="181"/>
        <v>100000</v>
      </c>
      <c r="H352" s="84">
        <f t="shared" si="181"/>
        <v>0</v>
      </c>
      <c r="I352" s="84">
        <f t="shared" si="181"/>
        <v>100000</v>
      </c>
      <c r="J352" s="84">
        <f t="shared" si="181"/>
        <v>0</v>
      </c>
      <c r="K352" s="84">
        <f t="shared" si="181"/>
        <v>0</v>
      </c>
      <c r="L352" s="84">
        <f t="shared" si="181"/>
        <v>0</v>
      </c>
      <c r="M352" s="84"/>
      <c r="N352" s="84"/>
      <c r="O352" s="96"/>
    </row>
    <row r="353" spans="1:15" s="164" customFormat="1" ht="33.75" x14ac:dyDescent="0.25">
      <c r="A353" s="121" t="s">
        <v>120</v>
      </c>
      <c r="B353" s="8">
        <v>927</v>
      </c>
      <c r="C353" s="115" t="s">
        <v>43</v>
      </c>
      <c r="D353" s="114" t="s">
        <v>55</v>
      </c>
      <c r="E353" s="114" t="s">
        <v>315</v>
      </c>
      <c r="F353" s="78" t="s">
        <v>14</v>
      </c>
      <c r="G353" s="84">
        <v>100000</v>
      </c>
      <c r="H353" s="84">
        <v>0</v>
      </c>
      <c r="I353" s="96">
        <f>SUM(G353+H353)</f>
        <v>100000</v>
      </c>
      <c r="J353" s="84">
        <v>0</v>
      </c>
      <c r="K353" s="84">
        <v>0</v>
      </c>
      <c r="L353" s="96">
        <f>SUM(J353+K353)</f>
        <v>0</v>
      </c>
      <c r="M353" s="84"/>
      <c r="N353" s="84"/>
      <c r="O353" s="96"/>
    </row>
    <row r="354" spans="1:15" s="164" customFormat="1" ht="22.5" x14ac:dyDescent="0.25">
      <c r="A354" s="60" t="s">
        <v>68</v>
      </c>
      <c r="B354" s="8">
        <v>927</v>
      </c>
      <c r="C354" s="115" t="s">
        <v>43</v>
      </c>
      <c r="D354" s="114" t="s">
        <v>55</v>
      </c>
      <c r="E354" s="114" t="s">
        <v>315</v>
      </c>
      <c r="F354" s="78" t="s">
        <v>69</v>
      </c>
      <c r="G354" s="84">
        <f t="shared" si="181"/>
        <v>0</v>
      </c>
      <c r="H354" s="84">
        <f t="shared" si="181"/>
        <v>0</v>
      </c>
      <c r="I354" s="96">
        <f t="shared" ref="I354" si="183">SUM(G354+H354)</f>
        <v>0</v>
      </c>
      <c r="J354" s="84">
        <f t="shared" si="181"/>
        <v>3120000</v>
      </c>
      <c r="K354" s="84">
        <f t="shared" si="181"/>
        <v>0</v>
      </c>
      <c r="L354" s="96">
        <f t="shared" ref="L354" si="184">SUM(J354+K354)</f>
        <v>3120000</v>
      </c>
      <c r="M354" s="84"/>
      <c r="N354" s="84"/>
      <c r="O354" s="96"/>
    </row>
    <row r="355" spans="1:15" s="164" customFormat="1" x14ac:dyDescent="0.25">
      <c r="A355" s="53" t="s">
        <v>70</v>
      </c>
      <c r="B355" s="8">
        <v>927</v>
      </c>
      <c r="C355" s="115" t="s">
        <v>43</v>
      </c>
      <c r="D355" s="114" t="s">
        <v>55</v>
      </c>
      <c r="E355" s="114" t="s">
        <v>315</v>
      </c>
      <c r="F355" s="78" t="s">
        <v>71</v>
      </c>
      <c r="G355" s="84">
        <v>0</v>
      </c>
      <c r="H355" s="84">
        <v>0</v>
      </c>
      <c r="I355" s="96">
        <f>SUM(G355+H355)</f>
        <v>0</v>
      </c>
      <c r="J355" s="84">
        <v>3120000</v>
      </c>
      <c r="K355" s="84">
        <v>0</v>
      </c>
      <c r="L355" s="96">
        <f>SUM(J355+K355)</f>
        <v>3120000</v>
      </c>
      <c r="M355" s="84"/>
      <c r="N355" s="84"/>
      <c r="O355" s="96"/>
    </row>
    <row r="356" spans="1:15" ht="18" x14ac:dyDescent="0.25">
      <c r="A356" s="17" t="s">
        <v>17</v>
      </c>
      <c r="B356" s="69" t="s">
        <v>83</v>
      </c>
      <c r="C356" s="69" t="s">
        <v>19</v>
      </c>
      <c r="D356" s="65" t="s">
        <v>7</v>
      </c>
      <c r="E356" s="65" t="s">
        <v>101</v>
      </c>
      <c r="F356" s="65" t="s">
        <v>8</v>
      </c>
      <c r="G356" s="80">
        <f>SUM(G367+G357)</f>
        <v>85876975</v>
      </c>
      <c r="H356" s="80">
        <f>SUM(H367+H357)</f>
        <v>0</v>
      </c>
      <c r="I356" s="99">
        <f t="shared" si="161"/>
        <v>85876975</v>
      </c>
      <c r="J356" s="80">
        <f t="shared" ref="J356:M356" si="185">SUM(J367+J357)</f>
        <v>86393289.469999999</v>
      </c>
      <c r="K356" s="80">
        <f>SUM(K367+K357)</f>
        <v>0</v>
      </c>
      <c r="L356" s="80">
        <f t="shared" si="163"/>
        <v>86393289.469999999</v>
      </c>
      <c r="M356" s="80">
        <f t="shared" si="185"/>
        <v>77500</v>
      </c>
      <c r="N356" s="80">
        <f>SUM(N367+N357)</f>
        <v>0</v>
      </c>
      <c r="O356" s="80">
        <f t="shared" si="164"/>
        <v>77500</v>
      </c>
    </row>
    <row r="357" spans="1:15" x14ac:dyDescent="0.25">
      <c r="A357" s="129" t="s">
        <v>20</v>
      </c>
      <c r="B357" s="127">
        <v>927</v>
      </c>
      <c r="C357" s="118" t="s">
        <v>19</v>
      </c>
      <c r="D357" s="120" t="s">
        <v>21</v>
      </c>
      <c r="E357" s="120" t="s">
        <v>101</v>
      </c>
      <c r="F357" s="119" t="s">
        <v>8</v>
      </c>
      <c r="G357" s="80">
        <f>SUM(G361+G358)</f>
        <v>85799475</v>
      </c>
      <c r="H357" s="80">
        <f>SUM(H361+H358)</f>
        <v>0</v>
      </c>
      <c r="I357" s="80">
        <f>SUM(I361+I358)</f>
        <v>85799475</v>
      </c>
      <c r="J357" s="80">
        <f t="shared" ref="J357:M357" si="186">SUM(J361)</f>
        <v>86315789.469999999</v>
      </c>
      <c r="K357" s="80">
        <f>SUM(K361)</f>
        <v>0</v>
      </c>
      <c r="L357" s="80">
        <f t="shared" si="163"/>
        <v>86315789.469999999</v>
      </c>
      <c r="M357" s="80">
        <f t="shared" si="186"/>
        <v>0</v>
      </c>
      <c r="N357" s="80">
        <f>SUM(N361)</f>
        <v>0</v>
      </c>
      <c r="O357" s="80">
        <f t="shared" si="164"/>
        <v>0</v>
      </c>
    </row>
    <row r="358" spans="1:15" ht="30.6" customHeight="1" x14ac:dyDescent="0.25">
      <c r="A358" s="111" t="s">
        <v>304</v>
      </c>
      <c r="B358" s="21">
        <v>927</v>
      </c>
      <c r="C358" s="91" t="s">
        <v>19</v>
      </c>
      <c r="D358" s="64" t="s">
        <v>21</v>
      </c>
      <c r="E358" s="120" t="s">
        <v>303</v>
      </c>
      <c r="F358" s="90" t="s">
        <v>8</v>
      </c>
      <c r="G358" s="94">
        <f t="shared" ref="G358:H359" si="187">SUM(G359)</f>
        <v>749475</v>
      </c>
      <c r="H358" s="94">
        <f t="shared" si="187"/>
        <v>0</v>
      </c>
      <c r="I358" s="99">
        <f t="shared" ref="I358:I360" si="188">SUM(G358+H358)</f>
        <v>749475</v>
      </c>
      <c r="J358" s="80"/>
      <c r="K358" s="80"/>
      <c r="L358" s="80"/>
      <c r="M358" s="80"/>
      <c r="N358" s="80"/>
      <c r="O358" s="80"/>
    </row>
    <row r="359" spans="1:15" ht="27" customHeight="1" x14ac:dyDescent="0.25">
      <c r="A359" s="60" t="s">
        <v>68</v>
      </c>
      <c r="B359" s="42">
        <v>927</v>
      </c>
      <c r="C359" s="115" t="s">
        <v>19</v>
      </c>
      <c r="D359" s="114" t="s">
        <v>21</v>
      </c>
      <c r="E359" s="114" t="s">
        <v>303</v>
      </c>
      <c r="F359" s="74">
        <v>400</v>
      </c>
      <c r="G359" s="95">
        <f t="shared" si="187"/>
        <v>749475</v>
      </c>
      <c r="H359" s="95">
        <f t="shared" si="187"/>
        <v>0</v>
      </c>
      <c r="I359" s="84">
        <f t="shared" si="188"/>
        <v>749475</v>
      </c>
      <c r="J359" s="80"/>
      <c r="K359" s="80"/>
      <c r="L359" s="80"/>
      <c r="M359" s="80"/>
      <c r="N359" s="80"/>
      <c r="O359" s="80"/>
    </row>
    <row r="360" spans="1:15" x14ac:dyDescent="0.25">
      <c r="A360" s="53" t="s">
        <v>70</v>
      </c>
      <c r="B360" s="42">
        <v>927</v>
      </c>
      <c r="C360" s="70" t="s">
        <v>19</v>
      </c>
      <c r="D360" s="62" t="s">
        <v>21</v>
      </c>
      <c r="E360" s="114" t="s">
        <v>303</v>
      </c>
      <c r="F360" s="74">
        <v>410</v>
      </c>
      <c r="G360" s="95">
        <v>749475</v>
      </c>
      <c r="H360" s="95">
        <v>0</v>
      </c>
      <c r="I360" s="84">
        <f t="shared" si="188"/>
        <v>749475</v>
      </c>
      <c r="J360" s="80"/>
      <c r="K360" s="80"/>
      <c r="L360" s="80"/>
      <c r="M360" s="80"/>
      <c r="N360" s="80"/>
      <c r="O360" s="80"/>
    </row>
    <row r="361" spans="1:15" ht="26.25" x14ac:dyDescent="0.25">
      <c r="A361" s="59" t="s">
        <v>214</v>
      </c>
      <c r="B361" s="21">
        <v>927</v>
      </c>
      <c r="C361" s="91" t="s">
        <v>19</v>
      </c>
      <c r="D361" s="64" t="s">
        <v>21</v>
      </c>
      <c r="E361" s="86" t="s">
        <v>229</v>
      </c>
      <c r="F361" s="90" t="s">
        <v>8</v>
      </c>
      <c r="G361" s="99">
        <f t="shared" ref="G361:N362" si="189">SUM(G362)</f>
        <v>85050000</v>
      </c>
      <c r="H361" s="99">
        <f t="shared" si="189"/>
        <v>0</v>
      </c>
      <c r="I361" s="99">
        <f t="shared" si="161"/>
        <v>85050000</v>
      </c>
      <c r="J361" s="99">
        <f t="shared" si="189"/>
        <v>86315789.469999999</v>
      </c>
      <c r="K361" s="99">
        <f t="shared" si="189"/>
        <v>0</v>
      </c>
      <c r="L361" s="80">
        <f t="shared" si="163"/>
        <v>86315789.469999999</v>
      </c>
      <c r="M361" s="99">
        <f t="shared" si="189"/>
        <v>0</v>
      </c>
      <c r="N361" s="99">
        <f t="shared" si="189"/>
        <v>0</v>
      </c>
      <c r="O361" s="80">
        <f t="shared" si="164"/>
        <v>0</v>
      </c>
    </row>
    <row r="362" spans="1:15" ht="22.5" x14ac:dyDescent="0.25">
      <c r="A362" s="60" t="s">
        <v>68</v>
      </c>
      <c r="B362" s="42">
        <v>927</v>
      </c>
      <c r="C362" s="115" t="s">
        <v>19</v>
      </c>
      <c r="D362" s="114" t="s">
        <v>21</v>
      </c>
      <c r="E362" s="73" t="s">
        <v>229</v>
      </c>
      <c r="F362" s="74">
        <v>400</v>
      </c>
      <c r="G362" s="84">
        <f t="shared" si="189"/>
        <v>85050000</v>
      </c>
      <c r="H362" s="84">
        <f t="shared" si="189"/>
        <v>0</v>
      </c>
      <c r="I362" s="84">
        <f t="shared" si="161"/>
        <v>85050000</v>
      </c>
      <c r="J362" s="84">
        <f t="shared" si="189"/>
        <v>86315789.469999999</v>
      </c>
      <c r="K362" s="84">
        <f t="shared" si="189"/>
        <v>0</v>
      </c>
      <c r="L362" s="96">
        <f t="shared" si="163"/>
        <v>86315789.469999999</v>
      </c>
      <c r="M362" s="84">
        <f t="shared" si="189"/>
        <v>0</v>
      </c>
      <c r="N362" s="84">
        <f t="shared" si="189"/>
        <v>0</v>
      </c>
      <c r="O362" s="96">
        <f t="shared" si="164"/>
        <v>0</v>
      </c>
    </row>
    <row r="363" spans="1:15" x14ac:dyDescent="0.25">
      <c r="A363" s="53" t="s">
        <v>70</v>
      </c>
      <c r="B363" s="42">
        <v>927</v>
      </c>
      <c r="C363" s="70" t="s">
        <v>19</v>
      </c>
      <c r="D363" s="62" t="s">
        <v>21</v>
      </c>
      <c r="E363" s="73" t="s">
        <v>229</v>
      </c>
      <c r="F363" s="74">
        <v>410</v>
      </c>
      <c r="G363" s="84">
        <f>SUM(G365:G366)</f>
        <v>85050000</v>
      </c>
      <c r="H363" s="84">
        <f t="shared" ref="H363:M363" si="190">SUM(H365:H366)</f>
        <v>0</v>
      </c>
      <c r="I363" s="84">
        <f t="shared" si="190"/>
        <v>85050000</v>
      </c>
      <c r="J363" s="84">
        <f t="shared" si="190"/>
        <v>86315789.469999999</v>
      </c>
      <c r="K363" s="84">
        <f t="shared" si="190"/>
        <v>0</v>
      </c>
      <c r="L363" s="84">
        <f t="shared" si="190"/>
        <v>86315789.469999999</v>
      </c>
      <c r="M363" s="84">
        <f t="shared" si="190"/>
        <v>0</v>
      </c>
      <c r="N363" s="84">
        <f>SUM(N365)</f>
        <v>0</v>
      </c>
      <c r="O363" s="96">
        <f t="shared" si="164"/>
        <v>0</v>
      </c>
    </row>
    <row r="364" spans="1:15" x14ac:dyDescent="0.25">
      <c r="A364" s="53" t="s">
        <v>199</v>
      </c>
      <c r="B364" s="42"/>
      <c r="C364" s="115"/>
      <c r="D364" s="114"/>
      <c r="E364" s="73"/>
      <c r="F364" s="49"/>
      <c r="G364" s="84"/>
      <c r="H364" s="84"/>
      <c r="I364" s="84">
        <f t="shared" si="161"/>
        <v>0</v>
      </c>
      <c r="J364" s="84"/>
      <c r="K364" s="84"/>
      <c r="L364" s="96">
        <f t="shared" si="163"/>
        <v>0</v>
      </c>
      <c r="M364" s="84"/>
      <c r="N364" s="84"/>
      <c r="O364" s="96">
        <f t="shared" si="164"/>
        <v>0</v>
      </c>
    </row>
    <row r="365" spans="1:15" ht="27" customHeight="1" x14ac:dyDescent="0.25">
      <c r="A365" s="72" t="s">
        <v>243</v>
      </c>
      <c r="B365" s="42">
        <v>927</v>
      </c>
      <c r="C365" s="70" t="s">
        <v>19</v>
      </c>
      <c r="D365" s="62" t="s">
        <v>21</v>
      </c>
      <c r="E365" s="73" t="s">
        <v>229</v>
      </c>
      <c r="F365" s="55" t="s">
        <v>71</v>
      </c>
      <c r="G365" s="84">
        <v>0</v>
      </c>
      <c r="H365" s="84">
        <v>0</v>
      </c>
      <c r="I365" s="84">
        <f t="shared" si="161"/>
        <v>0</v>
      </c>
      <c r="J365" s="84"/>
      <c r="K365" s="84">
        <v>0</v>
      </c>
      <c r="L365" s="96">
        <f t="shared" si="163"/>
        <v>0</v>
      </c>
      <c r="M365" s="84"/>
      <c r="N365" s="84">
        <v>0</v>
      </c>
      <c r="O365" s="96">
        <f t="shared" si="164"/>
        <v>0</v>
      </c>
    </row>
    <row r="366" spans="1:15" ht="27" customHeight="1" x14ac:dyDescent="0.25">
      <c r="A366" s="72" t="s">
        <v>320</v>
      </c>
      <c r="B366" s="42">
        <v>927</v>
      </c>
      <c r="C366" s="70" t="s">
        <v>19</v>
      </c>
      <c r="D366" s="62" t="s">
        <v>21</v>
      </c>
      <c r="E366" s="73" t="s">
        <v>229</v>
      </c>
      <c r="F366" s="55" t="s">
        <v>71</v>
      </c>
      <c r="G366" s="84">
        <v>85050000</v>
      </c>
      <c r="H366" s="84">
        <v>0</v>
      </c>
      <c r="I366" s="84">
        <f t="shared" ref="I366" si="191">SUM(G366+H366)</f>
        <v>85050000</v>
      </c>
      <c r="J366" s="84">
        <v>86315789.469999999</v>
      </c>
      <c r="K366" s="84">
        <v>0</v>
      </c>
      <c r="L366" s="96">
        <f t="shared" ref="L366" si="192">SUM(J366+K366)</f>
        <v>86315789.469999999</v>
      </c>
      <c r="M366" s="84"/>
      <c r="N366" s="84">
        <v>0</v>
      </c>
      <c r="O366" s="96">
        <f t="shared" ref="O366" si="193">SUM(M366+N366)</f>
        <v>0</v>
      </c>
    </row>
    <row r="367" spans="1:15" x14ac:dyDescent="0.25">
      <c r="A367" s="10" t="s">
        <v>136</v>
      </c>
      <c r="B367" s="21">
        <v>927</v>
      </c>
      <c r="C367" s="91" t="s">
        <v>19</v>
      </c>
      <c r="D367" s="89" t="s">
        <v>19</v>
      </c>
      <c r="E367" s="89" t="s">
        <v>101</v>
      </c>
      <c r="F367" s="90" t="s">
        <v>8</v>
      </c>
      <c r="G367" s="80">
        <f>SUM(G368)</f>
        <v>77500</v>
      </c>
      <c r="H367" s="80">
        <f>SUM(H368)</f>
        <v>0</v>
      </c>
      <c r="I367" s="99">
        <f t="shared" si="161"/>
        <v>77500</v>
      </c>
      <c r="J367" s="80">
        <f t="shared" ref="J367:M367" si="194">SUM(J368)</f>
        <v>77500</v>
      </c>
      <c r="K367" s="80">
        <f>SUM(K368)</f>
        <v>0</v>
      </c>
      <c r="L367" s="80">
        <f t="shared" si="163"/>
        <v>77500</v>
      </c>
      <c r="M367" s="80">
        <f t="shared" si="194"/>
        <v>77500</v>
      </c>
      <c r="N367" s="80">
        <f>SUM(N368)</f>
        <v>0</v>
      </c>
      <c r="O367" s="80">
        <f t="shared" si="164"/>
        <v>77500</v>
      </c>
    </row>
    <row r="368" spans="1:15" ht="26.25" x14ac:dyDescent="0.25">
      <c r="A368" s="16" t="s">
        <v>189</v>
      </c>
      <c r="B368" s="21">
        <v>927</v>
      </c>
      <c r="C368" s="91" t="s">
        <v>19</v>
      </c>
      <c r="D368" s="89" t="s">
        <v>19</v>
      </c>
      <c r="E368" s="89" t="s">
        <v>188</v>
      </c>
      <c r="F368" s="90" t="s">
        <v>8</v>
      </c>
      <c r="G368" s="99">
        <f>SUM(G371+G369+G373)</f>
        <v>77500</v>
      </c>
      <c r="H368" s="99">
        <f>SUM(H371+H369+H373)</f>
        <v>0</v>
      </c>
      <c r="I368" s="99">
        <f t="shared" si="161"/>
        <v>77500</v>
      </c>
      <c r="J368" s="99">
        <f t="shared" ref="J368:M368" si="195">SUM(J371+J369+J373)</f>
        <v>77500</v>
      </c>
      <c r="K368" s="99">
        <f>SUM(K371+K369+K373)</f>
        <v>0</v>
      </c>
      <c r="L368" s="80">
        <f t="shared" si="163"/>
        <v>77500</v>
      </c>
      <c r="M368" s="99">
        <f t="shared" si="195"/>
        <v>77500</v>
      </c>
      <c r="N368" s="99">
        <f>SUM(N371+N369+N373)</f>
        <v>0</v>
      </c>
      <c r="O368" s="80">
        <f t="shared" si="164"/>
        <v>77500</v>
      </c>
    </row>
    <row r="369" spans="1:15" ht="34.5" x14ac:dyDescent="0.25">
      <c r="A369" s="53" t="s">
        <v>28</v>
      </c>
      <c r="B369" s="22">
        <v>927</v>
      </c>
      <c r="C369" s="49" t="s">
        <v>19</v>
      </c>
      <c r="D369" s="51" t="s">
        <v>19</v>
      </c>
      <c r="E369" s="56" t="s">
        <v>188</v>
      </c>
      <c r="F369" s="51" t="s">
        <v>29</v>
      </c>
      <c r="G369" s="84">
        <f t="shared" ref="G369:N373" si="196">G370</f>
        <v>7500</v>
      </c>
      <c r="H369" s="84">
        <f t="shared" si="196"/>
        <v>0</v>
      </c>
      <c r="I369" s="84">
        <f t="shared" si="161"/>
        <v>7500</v>
      </c>
      <c r="J369" s="84">
        <f t="shared" si="196"/>
        <v>10000</v>
      </c>
      <c r="K369" s="84">
        <f t="shared" si="196"/>
        <v>0</v>
      </c>
      <c r="L369" s="96">
        <f t="shared" si="163"/>
        <v>10000</v>
      </c>
      <c r="M369" s="84">
        <f t="shared" si="196"/>
        <v>10000</v>
      </c>
      <c r="N369" s="84">
        <f t="shared" si="196"/>
        <v>0</v>
      </c>
      <c r="O369" s="96">
        <f t="shared" si="164"/>
        <v>10000</v>
      </c>
    </row>
    <row r="370" spans="1:15" x14ac:dyDescent="0.25">
      <c r="A370" s="53" t="s">
        <v>30</v>
      </c>
      <c r="B370" s="22">
        <v>927</v>
      </c>
      <c r="C370" s="49" t="s">
        <v>19</v>
      </c>
      <c r="D370" s="51" t="s">
        <v>19</v>
      </c>
      <c r="E370" s="56" t="s">
        <v>188</v>
      </c>
      <c r="F370" s="51" t="s">
        <v>31</v>
      </c>
      <c r="G370" s="84">
        <v>7500</v>
      </c>
      <c r="H370" s="84">
        <v>0</v>
      </c>
      <c r="I370" s="84">
        <f t="shared" si="161"/>
        <v>7500</v>
      </c>
      <c r="J370" s="84">
        <v>10000</v>
      </c>
      <c r="K370" s="84">
        <v>0</v>
      </c>
      <c r="L370" s="96">
        <f t="shared" si="163"/>
        <v>10000</v>
      </c>
      <c r="M370" s="84">
        <v>10000</v>
      </c>
      <c r="N370" s="84">
        <v>0</v>
      </c>
      <c r="O370" s="96">
        <f t="shared" si="164"/>
        <v>10000</v>
      </c>
    </row>
    <row r="371" spans="1:15" x14ac:dyDescent="0.25">
      <c r="A371" s="53" t="s">
        <v>12</v>
      </c>
      <c r="B371" s="22">
        <v>927</v>
      </c>
      <c r="C371" s="49" t="s">
        <v>19</v>
      </c>
      <c r="D371" s="51" t="s">
        <v>19</v>
      </c>
      <c r="E371" s="56" t="s">
        <v>188</v>
      </c>
      <c r="F371" s="51" t="s">
        <v>13</v>
      </c>
      <c r="G371" s="84">
        <f>G372</f>
        <v>57500</v>
      </c>
      <c r="H371" s="84">
        <f>H372</f>
        <v>0</v>
      </c>
      <c r="I371" s="84">
        <f t="shared" si="161"/>
        <v>57500</v>
      </c>
      <c r="J371" s="84">
        <f t="shared" si="196"/>
        <v>57500</v>
      </c>
      <c r="K371" s="84">
        <f>K372</f>
        <v>0</v>
      </c>
      <c r="L371" s="96">
        <f t="shared" si="163"/>
        <v>57500</v>
      </c>
      <c r="M371" s="84">
        <f t="shared" si="196"/>
        <v>57500</v>
      </c>
      <c r="N371" s="84">
        <f>N372</f>
        <v>0</v>
      </c>
      <c r="O371" s="96">
        <f t="shared" si="164"/>
        <v>57500</v>
      </c>
    </row>
    <row r="372" spans="1:15" ht="23.25" x14ac:dyDescent="0.25">
      <c r="A372" s="53" t="s">
        <v>125</v>
      </c>
      <c r="B372" s="22">
        <v>927</v>
      </c>
      <c r="C372" s="49" t="s">
        <v>19</v>
      </c>
      <c r="D372" s="51" t="s">
        <v>19</v>
      </c>
      <c r="E372" s="56" t="s">
        <v>188</v>
      </c>
      <c r="F372" s="51" t="s">
        <v>14</v>
      </c>
      <c r="G372" s="84">
        <v>57500</v>
      </c>
      <c r="H372" s="84">
        <v>0</v>
      </c>
      <c r="I372" s="84">
        <f t="shared" si="161"/>
        <v>57500</v>
      </c>
      <c r="J372" s="84">
        <v>57500</v>
      </c>
      <c r="K372" s="84">
        <v>0</v>
      </c>
      <c r="L372" s="96">
        <f t="shared" si="163"/>
        <v>57500</v>
      </c>
      <c r="M372" s="84">
        <v>57500</v>
      </c>
      <c r="N372" s="84">
        <v>0</v>
      </c>
      <c r="O372" s="96">
        <f t="shared" si="164"/>
        <v>57500</v>
      </c>
    </row>
    <row r="373" spans="1:15" x14ac:dyDescent="0.25">
      <c r="A373" s="54" t="s">
        <v>84</v>
      </c>
      <c r="B373" s="22">
        <v>927</v>
      </c>
      <c r="C373" s="49" t="s">
        <v>19</v>
      </c>
      <c r="D373" s="51" t="s">
        <v>19</v>
      </c>
      <c r="E373" s="56" t="s">
        <v>188</v>
      </c>
      <c r="F373" s="51" t="s">
        <v>74</v>
      </c>
      <c r="G373" s="84">
        <f>G374</f>
        <v>12500</v>
      </c>
      <c r="H373" s="84">
        <f>H374</f>
        <v>0</v>
      </c>
      <c r="I373" s="84">
        <f t="shared" si="161"/>
        <v>12500</v>
      </c>
      <c r="J373" s="84">
        <f t="shared" si="196"/>
        <v>10000</v>
      </c>
      <c r="K373" s="84">
        <f>K374</f>
        <v>0</v>
      </c>
      <c r="L373" s="96">
        <f t="shared" si="163"/>
        <v>10000</v>
      </c>
      <c r="M373" s="84">
        <f t="shared" si="196"/>
        <v>10000</v>
      </c>
      <c r="N373" s="84">
        <f>N374</f>
        <v>0</v>
      </c>
      <c r="O373" s="96">
        <f t="shared" si="164"/>
        <v>10000</v>
      </c>
    </row>
    <row r="374" spans="1:15" x14ac:dyDescent="0.25">
      <c r="A374" s="53" t="s">
        <v>264</v>
      </c>
      <c r="B374" s="22">
        <v>927</v>
      </c>
      <c r="C374" s="49" t="s">
        <v>19</v>
      </c>
      <c r="D374" s="51" t="s">
        <v>19</v>
      </c>
      <c r="E374" s="56" t="s">
        <v>188</v>
      </c>
      <c r="F374" s="51" t="s">
        <v>263</v>
      </c>
      <c r="G374" s="84">
        <v>12500</v>
      </c>
      <c r="H374" s="84">
        <v>0</v>
      </c>
      <c r="I374" s="84">
        <f t="shared" si="161"/>
        <v>12500</v>
      </c>
      <c r="J374" s="84">
        <v>10000</v>
      </c>
      <c r="K374" s="84">
        <v>0</v>
      </c>
      <c r="L374" s="96">
        <f t="shared" si="163"/>
        <v>10000</v>
      </c>
      <c r="M374" s="84">
        <v>10000</v>
      </c>
      <c r="N374" s="84">
        <v>0</v>
      </c>
      <c r="O374" s="96">
        <f t="shared" si="164"/>
        <v>10000</v>
      </c>
    </row>
    <row r="375" spans="1:15" ht="18" x14ac:dyDescent="0.25">
      <c r="A375" s="19" t="s">
        <v>36</v>
      </c>
      <c r="B375" s="46">
        <v>927</v>
      </c>
      <c r="C375" s="82" t="s">
        <v>37</v>
      </c>
      <c r="D375" s="83" t="s">
        <v>7</v>
      </c>
      <c r="E375" s="83" t="s">
        <v>101</v>
      </c>
      <c r="F375" s="83" t="s">
        <v>8</v>
      </c>
      <c r="G375" s="94">
        <f>SUM(G376+G380+G384+G399)</f>
        <v>49559103.210000001</v>
      </c>
      <c r="H375" s="94">
        <f>SUM(H376+H380+H384+H399)</f>
        <v>27192.55</v>
      </c>
      <c r="I375" s="99">
        <f t="shared" si="161"/>
        <v>49586295.759999998</v>
      </c>
      <c r="J375" s="94">
        <f>SUM(J376+J380+J384+J399)</f>
        <v>39366187</v>
      </c>
      <c r="K375" s="94">
        <f>SUM(K376+K380+K384+K399)</f>
        <v>0</v>
      </c>
      <c r="L375" s="80">
        <f t="shared" si="163"/>
        <v>39366187</v>
      </c>
      <c r="M375" s="94">
        <f>SUM(M376+M380+M384+M399)</f>
        <v>40059584.719999999</v>
      </c>
      <c r="N375" s="94">
        <f>SUM(N376+N380+N384+N399)</f>
        <v>0</v>
      </c>
      <c r="O375" s="80">
        <f t="shared" si="164"/>
        <v>40059584.719999999</v>
      </c>
    </row>
    <row r="376" spans="1:15" x14ac:dyDescent="0.25">
      <c r="A376" s="20" t="s">
        <v>85</v>
      </c>
      <c r="B376" s="24">
        <v>927</v>
      </c>
      <c r="C376" s="25" t="s">
        <v>37</v>
      </c>
      <c r="D376" s="26" t="s">
        <v>21</v>
      </c>
      <c r="E376" s="26" t="s">
        <v>101</v>
      </c>
      <c r="F376" s="26" t="s">
        <v>8</v>
      </c>
      <c r="G376" s="94">
        <f t="shared" ref="G376:N378" si="197">SUM(G377)</f>
        <v>3172270</v>
      </c>
      <c r="H376" s="94">
        <f t="shared" si="197"/>
        <v>27192.55</v>
      </c>
      <c r="I376" s="99">
        <f t="shared" si="161"/>
        <v>3199462.55</v>
      </c>
      <c r="J376" s="94">
        <f t="shared" si="197"/>
        <v>3181882</v>
      </c>
      <c r="K376" s="94">
        <f t="shared" si="197"/>
        <v>0</v>
      </c>
      <c r="L376" s="80">
        <f t="shared" si="163"/>
        <v>3181882</v>
      </c>
      <c r="M376" s="94">
        <f t="shared" si="197"/>
        <v>3191494</v>
      </c>
      <c r="N376" s="94">
        <f t="shared" si="197"/>
        <v>0</v>
      </c>
      <c r="O376" s="80">
        <f t="shared" si="164"/>
        <v>3191494</v>
      </c>
    </row>
    <row r="377" spans="1:15" ht="26.25" x14ac:dyDescent="0.25">
      <c r="A377" s="13" t="s">
        <v>191</v>
      </c>
      <c r="B377" s="42">
        <v>927</v>
      </c>
      <c r="C377" s="49" t="s">
        <v>37</v>
      </c>
      <c r="D377" s="50" t="s">
        <v>21</v>
      </c>
      <c r="E377" s="56" t="s">
        <v>190</v>
      </c>
      <c r="F377" s="51" t="s">
        <v>8</v>
      </c>
      <c r="G377" s="84">
        <f t="shared" si="197"/>
        <v>3172270</v>
      </c>
      <c r="H377" s="84">
        <f t="shared" si="197"/>
        <v>27192.55</v>
      </c>
      <c r="I377" s="84">
        <f t="shared" si="161"/>
        <v>3199462.55</v>
      </c>
      <c r="J377" s="84">
        <f t="shared" si="197"/>
        <v>3181882</v>
      </c>
      <c r="K377" s="84">
        <f t="shared" si="197"/>
        <v>0</v>
      </c>
      <c r="L377" s="96">
        <f t="shared" si="163"/>
        <v>3181882</v>
      </c>
      <c r="M377" s="84">
        <f t="shared" si="197"/>
        <v>3191494</v>
      </c>
      <c r="N377" s="84">
        <f t="shared" si="197"/>
        <v>0</v>
      </c>
      <c r="O377" s="96">
        <f t="shared" si="164"/>
        <v>3191494</v>
      </c>
    </row>
    <row r="378" spans="1:15" x14ac:dyDescent="0.25">
      <c r="A378" s="12" t="s">
        <v>84</v>
      </c>
      <c r="B378" s="42">
        <v>927</v>
      </c>
      <c r="C378" s="49" t="s">
        <v>37</v>
      </c>
      <c r="D378" s="50" t="s">
        <v>21</v>
      </c>
      <c r="E378" s="56" t="s">
        <v>190</v>
      </c>
      <c r="F378" s="49" t="s">
        <v>74</v>
      </c>
      <c r="G378" s="84">
        <f>SUM(G379)</f>
        <v>3172270</v>
      </c>
      <c r="H378" s="84">
        <f>SUM(H379)</f>
        <v>27192.55</v>
      </c>
      <c r="I378" s="84">
        <f t="shared" si="161"/>
        <v>3199462.55</v>
      </c>
      <c r="J378" s="84">
        <f t="shared" si="197"/>
        <v>3181882</v>
      </c>
      <c r="K378" s="84">
        <f>SUM(K379)</f>
        <v>0</v>
      </c>
      <c r="L378" s="96">
        <f t="shared" si="163"/>
        <v>3181882</v>
      </c>
      <c r="M378" s="84">
        <f t="shared" si="197"/>
        <v>3191494</v>
      </c>
      <c r="N378" s="84">
        <f>SUM(N379)</f>
        <v>0</v>
      </c>
      <c r="O378" s="96">
        <f t="shared" si="164"/>
        <v>3191494</v>
      </c>
    </row>
    <row r="379" spans="1:15" ht="24.6" customHeight="1" x14ac:dyDescent="0.25">
      <c r="A379" s="98" t="s">
        <v>129</v>
      </c>
      <c r="B379" s="42">
        <v>927</v>
      </c>
      <c r="C379" s="49" t="s">
        <v>37</v>
      </c>
      <c r="D379" s="50" t="s">
        <v>21</v>
      </c>
      <c r="E379" s="56" t="s">
        <v>190</v>
      </c>
      <c r="F379" s="49" t="s">
        <v>128</v>
      </c>
      <c r="G379" s="84">
        <v>3172270</v>
      </c>
      <c r="H379" s="84">
        <v>27192.55</v>
      </c>
      <c r="I379" s="84">
        <f t="shared" si="161"/>
        <v>3199462.55</v>
      </c>
      <c r="J379" s="84">
        <v>3181882</v>
      </c>
      <c r="K379" s="84">
        <v>0</v>
      </c>
      <c r="L379" s="96">
        <f t="shared" si="163"/>
        <v>3181882</v>
      </c>
      <c r="M379" s="84">
        <v>3191494</v>
      </c>
      <c r="N379" s="84">
        <v>0</v>
      </c>
      <c r="O379" s="96">
        <f t="shared" si="164"/>
        <v>3191494</v>
      </c>
    </row>
    <row r="380" spans="1:15" x14ac:dyDescent="0.25">
      <c r="A380" s="52" t="s">
        <v>86</v>
      </c>
      <c r="B380" s="35">
        <v>927</v>
      </c>
      <c r="C380" s="85" t="s">
        <v>37</v>
      </c>
      <c r="D380" s="86" t="s">
        <v>10</v>
      </c>
      <c r="E380" s="86" t="s">
        <v>101</v>
      </c>
      <c r="F380" s="87" t="s">
        <v>8</v>
      </c>
      <c r="G380" s="94">
        <f>SUM(G381)</f>
        <v>27000</v>
      </c>
      <c r="H380" s="94">
        <f>SUM(H381)</f>
        <v>0</v>
      </c>
      <c r="I380" s="99">
        <f t="shared" si="161"/>
        <v>27000</v>
      </c>
      <c r="J380" s="94">
        <f t="shared" ref="J380:M380" si="198">SUM(J381)</f>
        <v>21000</v>
      </c>
      <c r="K380" s="94">
        <f>SUM(K381)</f>
        <v>0</v>
      </c>
      <c r="L380" s="80">
        <f t="shared" si="163"/>
        <v>21000</v>
      </c>
      <c r="M380" s="94">
        <f t="shared" si="198"/>
        <v>6000</v>
      </c>
      <c r="N380" s="94">
        <f>SUM(N381)</f>
        <v>0</v>
      </c>
      <c r="O380" s="80">
        <f t="shared" si="164"/>
        <v>6000</v>
      </c>
    </row>
    <row r="381" spans="1:15" ht="39" x14ac:dyDescent="0.25">
      <c r="A381" s="13" t="s">
        <v>87</v>
      </c>
      <c r="B381" s="45">
        <v>927</v>
      </c>
      <c r="C381" s="64" t="s">
        <v>37</v>
      </c>
      <c r="D381" s="67" t="s">
        <v>10</v>
      </c>
      <c r="E381" s="65" t="s">
        <v>107</v>
      </c>
      <c r="F381" s="68" t="s">
        <v>8</v>
      </c>
      <c r="G381" s="94">
        <f t="shared" ref="G381:N382" si="199">SUM(G382)</f>
        <v>27000</v>
      </c>
      <c r="H381" s="94">
        <f t="shared" si="199"/>
        <v>0</v>
      </c>
      <c r="I381" s="99">
        <f t="shared" si="161"/>
        <v>27000</v>
      </c>
      <c r="J381" s="94">
        <f t="shared" si="199"/>
        <v>21000</v>
      </c>
      <c r="K381" s="94">
        <f t="shared" si="199"/>
        <v>0</v>
      </c>
      <c r="L381" s="80">
        <f t="shared" si="163"/>
        <v>21000</v>
      </c>
      <c r="M381" s="94">
        <f t="shared" si="199"/>
        <v>6000</v>
      </c>
      <c r="N381" s="94">
        <f t="shared" si="199"/>
        <v>0</v>
      </c>
      <c r="O381" s="80">
        <f t="shared" si="164"/>
        <v>6000</v>
      </c>
    </row>
    <row r="382" spans="1:15" x14ac:dyDescent="0.25">
      <c r="A382" s="12" t="s">
        <v>73</v>
      </c>
      <c r="B382" s="42">
        <v>927</v>
      </c>
      <c r="C382" s="49" t="s">
        <v>37</v>
      </c>
      <c r="D382" s="50" t="s">
        <v>10</v>
      </c>
      <c r="E382" s="56" t="s">
        <v>107</v>
      </c>
      <c r="F382" s="49" t="s">
        <v>74</v>
      </c>
      <c r="G382" s="95">
        <f t="shared" si="199"/>
        <v>27000</v>
      </c>
      <c r="H382" s="95">
        <f t="shared" si="199"/>
        <v>0</v>
      </c>
      <c r="I382" s="84">
        <f t="shared" si="161"/>
        <v>27000</v>
      </c>
      <c r="J382" s="95">
        <f t="shared" si="199"/>
        <v>21000</v>
      </c>
      <c r="K382" s="95">
        <f t="shared" si="199"/>
        <v>0</v>
      </c>
      <c r="L382" s="96">
        <f t="shared" si="163"/>
        <v>21000</v>
      </c>
      <c r="M382" s="95">
        <f t="shared" si="199"/>
        <v>6000</v>
      </c>
      <c r="N382" s="95">
        <f t="shared" si="199"/>
        <v>0</v>
      </c>
      <c r="O382" s="96">
        <f t="shared" si="164"/>
        <v>6000</v>
      </c>
    </row>
    <row r="383" spans="1:15" ht="23.45" customHeight="1" x14ac:dyDescent="0.25">
      <c r="A383" s="98" t="s">
        <v>129</v>
      </c>
      <c r="B383" s="42">
        <v>927</v>
      </c>
      <c r="C383" s="49" t="s">
        <v>37</v>
      </c>
      <c r="D383" s="50" t="s">
        <v>10</v>
      </c>
      <c r="E383" s="56" t="s">
        <v>107</v>
      </c>
      <c r="F383" s="49" t="s">
        <v>128</v>
      </c>
      <c r="G383" s="95">
        <v>27000</v>
      </c>
      <c r="H383" s="95">
        <v>0</v>
      </c>
      <c r="I383" s="84">
        <f t="shared" si="161"/>
        <v>27000</v>
      </c>
      <c r="J383" s="95">
        <v>21000</v>
      </c>
      <c r="K383" s="95">
        <v>0</v>
      </c>
      <c r="L383" s="96">
        <f t="shared" si="163"/>
        <v>21000</v>
      </c>
      <c r="M383" s="95">
        <v>6000</v>
      </c>
      <c r="N383" s="95">
        <v>0</v>
      </c>
      <c r="O383" s="96">
        <f t="shared" si="164"/>
        <v>6000</v>
      </c>
    </row>
    <row r="384" spans="1:15" x14ac:dyDescent="0.25">
      <c r="A384" s="10" t="s">
        <v>38</v>
      </c>
      <c r="B384" s="35">
        <v>927</v>
      </c>
      <c r="C384" s="85" t="s">
        <v>37</v>
      </c>
      <c r="D384" s="86" t="s">
        <v>39</v>
      </c>
      <c r="E384" s="86" t="s">
        <v>101</v>
      </c>
      <c r="F384" s="87" t="s">
        <v>8</v>
      </c>
      <c r="G384" s="80">
        <f>SUM(G385+G391+G388+G396)</f>
        <v>43924647.210000001</v>
      </c>
      <c r="H384" s="80">
        <f>SUM(H385+H391+H388+H396)</f>
        <v>0</v>
      </c>
      <c r="I384" s="99">
        <f t="shared" si="161"/>
        <v>43924647.210000001</v>
      </c>
      <c r="J384" s="80">
        <f t="shared" ref="J384:M384" si="200">SUM(J385+J391+J388+J396)</f>
        <v>33735119</v>
      </c>
      <c r="K384" s="80">
        <f>SUM(K385+K391+K388+K396)</f>
        <v>0</v>
      </c>
      <c r="L384" s="80">
        <f t="shared" si="163"/>
        <v>33735119</v>
      </c>
      <c r="M384" s="80">
        <f t="shared" si="200"/>
        <v>34419904.719999999</v>
      </c>
      <c r="N384" s="80">
        <f>SUM(N385+N391+N388+N396)</f>
        <v>0</v>
      </c>
      <c r="O384" s="80">
        <f t="shared" si="164"/>
        <v>34419904.719999999</v>
      </c>
    </row>
    <row r="385" spans="1:15" s="161" customFormat="1" ht="39" x14ac:dyDescent="0.25">
      <c r="A385" s="77" t="s">
        <v>88</v>
      </c>
      <c r="B385" s="35">
        <v>927</v>
      </c>
      <c r="C385" s="85" t="s">
        <v>37</v>
      </c>
      <c r="D385" s="86" t="s">
        <v>39</v>
      </c>
      <c r="E385" s="89" t="s">
        <v>108</v>
      </c>
      <c r="F385" s="85" t="s">
        <v>8</v>
      </c>
      <c r="G385" s="94">
        <f t="shared" ref="G385:N386" si="201">SUM(G386)</f>
        <v>389623.96</v>
      </c>
      <c r="H385" s="94">
        <f t="shared" si="201"/>
        <v>0</v>
      </c>
      <c r="I385" s="99">
        <f t="shared" si="161"/>
        <v>389623.96</v>
      </c>
      <c r="J385" s="94">
        <f t="shared" si="201"/>
        <v>262140.2</v>
      </c>
      <c r="K385" s="94">
        <f t="shared" si="201"/>
        <v>0</v>
      </c>
      <c r="L385" s="80">
        <f t="shared" si="163"/>
        <v>262140.2</v>
      </c>
      <c r="M385" s="94">
        <f t="shared" si="201"/>
        <v>272625.91999999998</v>
      </c>
      <c r="N385" s="94">
        <f t="shared" si="201"/>
        <v>0</v>
      </c>
      <c r="O385" s="80">
        <f t="shared" si="164"/>
        <v>272625.91999999998</v>
      </c>
    </row>
    <row r="386" spans="1:15" x14ac:dyDescent="0.25">
      <c r="A386" s="12" t="s">
        <v>73</v>
      </c>
      <c r="B386" s="22">
        <v>927</v>
      </c>
      <c r="C386" s="49" t="s">
        <v>37</v>
      </c>
      <c r="D386" s="50" t="s">
        <v>39</v>
      </c>
      <c r="E386" s="56" t="s">
        <v>108</v>
      </c>
      <c r="F386" s="49" t="s">
        <v>74</v>
      </c>
      <c r="G386" s="95">
        <f t="shared" si="201"/>
        <v>389623.96</v>
      </c>
      <c r="H386" s="95">
        <f t="shared" si="201"/>
        <v>0</v>
      </c>
      <c r="I386" s="84">
        <f t="shared" si="161"/>
        <v>389623.96</v>
      </c>
      <c r="J386" s="95">
        <f t="shared" si="201"/>
        <v>262140.2</v>
      </c>
      <c r="K386" s="95">
        <f t="shared" si="201"/>
        <v>0</v>
      </c>
      <c r="L386" s="96">
        <f t="shared" si="163"/>
        <v>262140.2</v>
      </c>
      <c r="M386" s="95">
        <f t="shared" si="201"/>
        <v>272625.91999999998</v>
      </c>
      <c r="N386" s="95">
        <f t="shared" si="201"/>
        <v>0</v>
      </c>
      <c r="O386" s="96">
        <f t="shared" si="164"/>
        <v>272625.91999999998</v>
      </c>
    </row>
    <row r="387" spans="1:15" x14ac:dyDescent="0.25">
      <c r="A387" s="54" t="s">
        <v>127</v>
      </c>
      <c r="B387" s="22">
        <v>927</v>
      </c>
      <c r="C387" s="49" t="s">
        <v>37</v>
      </c>
      <c r="D387" s="50" t="s">
        <v>39</v>
      </c>
      <c r="E387" s="56" t="s">
        <v>108</v>
      </c>
      <c r="F387" s="49" t="s">
        <v>126</v>
      </c>
      <c r="G387" s="95">
        <v>389623.96</v>
      </c>
      <c r="H387" s="95">
        <v>0</v>
      </c>
      <c r="I387" s="84">
        <f t="shared" si="161"/>
        <v>389623.96</v>
      </c>
      <c r="J387" s="95">
        <v>262140.2</v>
      </c>
      <c r="K387" s="95">
        <v>0</v>
      </c>
      <c r="L387" s="96">
        <f t="shared" si="163"/>
        <v>262140.2</v>
      </c>
      <c r="M387" s="95">
        <v>272625.91999999998</v>
      </c>
      <c r="N387" s="95">
        <v>0</v>
      </c>
      <c r="O387" s="96">
        <f t="shared" si="164"/>
        <v>272625.91999999998</v>
      </c>
    </row>
    <row r="388" spans="1:15" s="161" customFormat="1" ht="51.75" x14ac:dyDescent="0.25">
      <c r="A388" s="111" t="s">
        <v>242</v>
      </c>
      <c r="B388" s="35">
        <v>927</v>
      </c>
      <c r="C388" s="85" t="s">
        <v>37</v>
      </c>
      <c r="D388" s="86" t="s">
        <v>39</v>
      </c>
      <c r="E388" s="89" t="s">
        <v>130</v>
      </c>
      <c r="F388" s="87" t="s">
        <v>8</v>
      </c>
      <c r="G388" s="94">
        <f t="shared" ref="G388:N389" si="202">SUM(G389)</f>
        <v>14050344</v>
      </c>
      <c r="H388" s="94">
        <f t="shared" si="202"/>
        <v>0</v>
      </c>
      <c r="I388" s="99">
        <f t="shared" ref="I388:I458" si="203">SUM(G388+H388)</f>
        <v>14050344</v>
      </c>
      <c r="J388" s="94">
        <f t="shared" si="202"/>
        <v>2007192</v>
      </c>
      <c r="K388" s="94">
        <f t="shared" si="202"/>
        <v>0</v>
      </c>
      <c r="L388" s="80">
        <f t="shared" ref="L388:L458" si="204">SUM(J388+K388)</f>
        <v>2007192</v>
      </c>
      <c r="M388" s="94">
        <f t="shared" si="202"/>
        <v>2007192</v>
      </c>
      <c r="N388" s="94">
        <f t="shared" si="202"/>
        <v>0</v>
      </c>
      <c r="O388" s="80">
        <f t="shared" ref="O388:O458" si="205">SUM(M388+N388)</f>
        <v>2007192</v>
      </c>
    </row>
    <row r="389" spans="1:15" ht="22.5" x14ac:dyDescent="0.25">
      <c r="A389" s="100" t="s">
        <v>68</v>
      </c>
      <c r="B389" s="42">
        <v>927</v>
      </c>
      <c r="C389" s="49" t="s">
        <v>37</v>
      </c>
      <c r="D389" s="50" t="s">
        <v>39</v>
      </c>
      <c r="E389" s="56" t="s">
        <v>130</v>
      </c>
      <c r="F389" s="51" t="s">
        <v>69</v>
      </c>
      <c r="G389" s="95">
        <f t="shared" si="202"/>
        <v>14050344</v>
      </c>
      <c r="H389" s="95">
        <f t="shared" si="202"/>
        <v>0</v>
      </c>
      <c r="I389" s="84">
        <f t="shared" si="203"/>
        <v>14050344</v>
      </c>
      <c r="J389" s="95">
        <f t="shared" si="202"/>
        <v>2007192</v>
      </c>
      <c r="K389" s="95">
        <f t="shared" si="202"/>
        <v>0</v>
      </c>
      <c r="L389" s="96">
        <f t="shared" si="204"/>
        <v>2007192</v>
      </c>
      <c r="M389" s="95">
        <f t="shared" si="202"/>
        <v>2007192</v>
      </c>
      <c r="N389" s="95">
        <f t="shared" si="202"/>
        <v>0</v>
      </c>
      <c r="O389" s="96">
        <f t="shared" si="205"/>
        <v>2007192</v>
      </c>
    </row>
    <row r="390" spans="1:15" x14ac:dyDescent="0.25">
      <c r="A390" s="101" t="s">
        <v>70</v>
      </c>
      <c r="B390" s="42">
        <v>927</v>
      </c>
      <c r="C390" s="49" t="s">
        <v>37</v>
      </c>
      <c r="D390" s="50" t="s">
        <v>39</v>
      </c>
      <c r="E390" s="56" t="s">
        <v>130</v>
      </c>
      <c r="F390" s="51" t="s">
        <v>71</v>
      </c>
      <c r="G390" s="95">
        <v>14050344</v>
      </c>
      <c r="H390" s="95">
        <v>0</v>
      </c>
      <c r="I390" s="84">
        <f t="shared" si="203"/>
        <v>14050344</v>
      </c>
      <c r="J390" s="95">
        <v>2007192</v>
      </c>
      <c r="K390" s="95">
        <v>0</v>
      </c>
      <c r="L390" s="96">
        <f t="shared" si="204"/>
        <v>2007192</v>
      </c>
      <c r="M390" s="95">
        <v>2007192</v>
      </c>
      <c r="N390" s="95">
        <v>0</v>
      </c>
      <c r="O390" s="96">
        <f t="shared" si="205"/>
        <v>2007192</v>
      </c>
    </row>
    <row r="391" spans="1:15" s="161" customFormat="1" ht="102.75" x14ac:dyDescent="0.25">
      <c r="A391" s="58" t="s">
        <v>203</v>
      </c>
      <c r="B391" s="21">
        <v>927</v>
      </c>
      <c r="C391" s="85" t="s">
        <v>37</v>
      </c>
      <c r="D391" s="86" t="s">
        <v>39</v>
      </c>
      <c r="E391" s="89" t="s">
        <v>109</v>
      </c>
      <c r="F391" s="85" t="s">
        <v>8</v>
      </c>
      <c r="G391" s="94">
        <f t="shared" ref="G391:N392" si="206">SUM(G392)</f>
        <v>26992444</v>
      </c>
      <c r="H391" s="94">
        <f t="shared" si="206"/>
        <v>0</v>
      </c>
      <c r="I391" s="99">
        <f t="shared" si="203"/>
        <v>26992444</v>
      </c>
      <c r="J391" s="94">
        <f t="shared" si="206"/>
        <v>28975044</v>
      </c>
      <c r="K391" s="94">
        <f t="shared" si="206"/>
        <v>0</v>
      </c>
      <c r="L391" s="80">
        <f t="shared" si="204"/>
        <v>28975044</v>
      </c>
      <c r="M391" s="94">
        <f t="shared" si="206"/>
        <v>29649344</v>
      </c>
      <c r="N391" s="94">
        <f t="shared" si="206"/>
        <v>0</v>
      </c>
      <c r="O391" s="80">
        <f t="shared" si="205"/>
        <v>29649344</v>
      </c>
    </row>
    <row r="392" spans="1:15" ht="153.75" x14ac:dyDescent="0.25">
      <c r="A392" s="58" t="s">
        <v>206</v>
      </c>
      <c r="B392" s="22">
        <v>927</v>
      </c>
      <c r="C392" s="49" t="s">
        <v>37</v>
      </c>
      <c r="D392" s="50" t="s">
        <v>39</v>
      </c>
      <c r="E392" s="56" t="s">
        <v>207</v>
      </c>
      <c r="F392" s="49" t="s">
        <v>8</v>
      </c>
      <c r="G392" s="95">
        <f t="shared" si="206"/>
        <v>26992444</v>
      </c>
      <c r="H392" s="95">
        <f t="shared" si="206"/>
        <v>0</v>
      </c>
      <c r="I392" s="84">
        <f t="shared" si="203"/>
        <v>26992444</v>
      </c>
      <c r="J392" s="95">
        <f t="shared" si="206"/>
        <v>28975044</v>
      </c>
      <c r="K392" s="95">
        <f t="shared" si="206"/>
        <v>0</v>
      </c>
      <c r="L392" s="96">
        <f t="shared" si="204"/>
        <v>28975044</v>
      </c>
      <c r="M392" s="95">
        <f t="shared" si="206"/>
        <v>29649344</v>
      </c>
      <c r="N392" s="95">
        <f t="shared" si="206"/>
        <v>0</v>
      </c>
      <c r="O392" s="96">
        <f t="shared" si="205"/>
        <v>29649344</v>
      </c>
    </row>
    <row r="393" spans="1:15" x14ac:dyDescent="0.25">
      <c r="A393" s="23" t="s">
        <v>73</v>
      </c>
      <c r="B393" s="27">
        <v>927</v>
      </c>
      <c r="C393" s="81" t="s">
        <v>37</v>
      </c>
      <c r="D393" s="93" t="s">
        <v>39</v>
      </c>
      <c r="E393" s="56" t="s">
        <v>207</v>
      </c>
      <c r="F393" s="81" t="s">
        <v>74</v>
      </c>
      <c r="G393" s="95">
        <f>SUM(G395+G394)</f>
        <v>26992444</v>
      </c>
      <c r="H393" s="95">
        <f>SUM(H395+H394)</f>
        <v>0</v>
      </c>
      <c r="I393" s="84">
        <f t="shared" si="203"/>
        <v>26992444</v>
      </c>
      <c r="J393" s="95">
        <f t="shared" ref="J393:M393" si="207">SUM(J395+J394)</f>
        <v>28975044</v>
      </c>
      <c r="K393" s="95">
        <f>SUM(K395+K394)</f>
        <v>0</v>
      </c>
      <c r="L393" s="96">
        <f t="shared" si="204"/>
        <v>28975044</v>
      </c>
      <c r="M393" s="95">
        <f t="shared" si="207"/>
        <v>29649344</v>
      </c>
      <c r="N393" s="95">
        <f>SUM(N395+N394)</f>
        <v>0</v>
      </c>
      <c r="O393" s="96">
        <f t="shared" si="205"/>
        <v>29649344</v>
      </c>
    </row>
    <row r="394" spans="1:15" x14ac:dyDescent="0.25">
      <c r="A394" s="54" t="s">
        <v>127</v>
      </c>
      <c r="B394" s="22">
        <v>927</v>
      </c>
      <c r="C394" s="49" t="s">
        <v>37</v>
      </c>
      <c r="D394" s="50" t="s">
        <v>39</v>
      </c>
      <c r="E394" s="56" t="s">
        <v>207</v>
      </c>
      <c r="F394" s="49" t="s">
        <v>126</v>
      </c>
      <c r="G394" s="95">
        <v>17297112</v>
      </c>
      <c r="H394" s="95">
        <v>0</v>
      </c>
      <c r="I394" s="84">
        <f t="shared" si="203"/>
        <v>17297112</v>
      </c>
      <c r="J394" s="95">
        <v>18547710</v>
      </c>
      <c r="K394" s="95">
        <v>0</v>
      </c>
      <c r="L394" s="96">
        <f t="shared" si="204"/>
        <v>18547710</v>
      </c>
      <c r="M394" s="95">
        <v>18906360</v>
      </c>
      <c r="N394" s="95">
        <v>0</v>
      </c>
      <c r="O394" s="96">
        <f t="shared" si="205"/>
        <v>18906360</v>
      </c>
    </row>
    <row r="395" spans="1:15" ht="26.45" customHeight="1" x14ac:dyDescent="0.25">
      <c r="A395" s="98" t="s">
        <v>129</v>
      </c>
      <c r="B395" s="22">
        <v>927</v>
      </c>
      <c r="C395" s="49" t="s">
        <v>37</v>
      </c>
      <c r="D395" s="50" t="s">
        <v>39</v>
      </c>
      <c r="E395" s="56" t="s">
        <v>207</v>
      </c>
      <c r="F395" s="49" t="s">
        <v>128</v>
      </c>
      <c r="G395" s="95">
        <v>9695332</v>
      </c>
      <c r="H395" s="95">
        <v>0</v>
      </c>
      <c r="I395" s="84">
        <f t="shared" si="203"/>
        <v>9695332</v>
      </c>
      <c r="J395" s="95">
        <v>10427334</v>
      </c>
      <c r="K395" s="95">
        <v>0</v>
      </c>
      <c r="L395" s="96">
        <f t="shared" si="204"/>
        <v>10427334</v>
      </c>
      <c r="M395" s="95">
        <v>10742984</v>
      </c>
      <c r="N395" s="95">
        <v>0</v>
      </c>
      <c r="O395" s="96">
        <f t="shared" si="205"/>
        <v>10742984</v>
      </c>
    </row>
    <row r="396" spans="1:15" ht="26.25" x14ac:dyDescent="0.25">
      <c r="A396" s="77" t="s">
        <v>212</v>
      </c>
      <c r="B396" s="45">
        <v>927</v>
      </c>
      <c r="C396" s="64" t="s">
        <v>37</v>
      </c>
      <c r="D396" s="67" t="s">
        <v>39</v>
      </c>
      <c r="E396" s="65" t="s">
        <v>200</v>
      </c>
      <c r="F396" s="64" t="s">
        <v>8</v>
      </c>
      <c r="G396" s="99">
        <f t="shared" ref="G396:N397" si="208">SUM(G397)</f>
        <v>2492235.25</v>
      </c>
      <c r="H396" s="99">
        <f t="shared" si="208"/>
        <v>0</v>
      </c>
      <c r="I396" s="99">
        <f t="shared" si="203"/>
        <v>2492235.25</v>
      </c>
      <c r="J396" s="99">
        <f t="shared" si="208"/>
        <v>2490742.7999999998</v>
      </c>
      <c r="K396" s="99">
        <f t="shared" si="208"/>
        <v>0</v>
      </c>
      <c r="L396" s="80">
        <f t="shared" si="204"/>
        <v>2490742.7999999998</v>
      </c>
      <c r="M396" s="99">
        <f t="shared" si="208"/>
        <v>2490742.7999999998</v>
      </c>
      <c r="N396" s="99">
        <f t="shared" si="208"/>
        <v>0</v>
      </c>
      <c r="O396" s="80">
        <f t="shared" si="205"/>
        <v>2490742.7999999998</v>
      </c>
    </row>
    <row r="397" spans="1:15" ht="24" customHeight="1" x14ac:dyDescent="0.25">
      <c r="A397" s="54" t="s">
        <v>73</v>
      </c>
      <c r="B397" s="42">
        <v>927</v>
      </c>
      <c r="C397" s="49" t="s">
        <v>37</v>
      </c>
      <c r="D397" s="93" t="s">
        <v>39</v>
      </c>
      <c r="E397" s="56" t="s">
        <v>200</v>
      </c>
      <c r="F397" s="49" t="s">
        <v>74</v>
      </c>
      <c r="G397" s="84">
        <f>SUM(G398)</f>
        <v>2492235.25</v>
      </c>
      <c r="H397" s="84">
        <f>SUM(H398)</f>
        <v>0</v>
      </c>
      <c r="I397" s="84">
        <f t="shared" si="203"/>
        <v>2492235.25</v>
      </c>
      <c r="J397" s="84">
        <f t="shared" si="208"/>
        <v>2490742.7999999998</v>
      </c>
      <c r="K397" s="84">
        <f>SUM(K398)</f>
        <v>0</v>
      </c>
      <c r="L397" s="96">
        <f t="shared" si="204"/>
        <v>2490742.7999999998</v>
      </c>
      <c r="M397" s="84">
        <f t="shared" si="208"/>
        <v>2490742.7999999998</v>
      </c>
      <c r="N397" s="84">
        <f>SUM(N398)</f>
        <v>0</v>
      </c>
      <c r="O397" s="96">
        <f t="shared" si="205"/>
        <v>2490742.7999999998</v>
      </c>
    </row>
    <row r="398" spans="1:15" ht="24" customHeight="1" x14ac:dyDescent="0.25">
      <c r="A398" s="98" t="s">
        <v>129</v>
      </c>
      <c r="B398" s="42">
        <v>927</v>
      </c>
      <c r="C398" s="49" t="s">
        <v>37</v>
      </c>
      <c r="D398" s="50" t="s">
        <v>39</v>
      </c>
      <c r="E398" s="56" t="s">
        <v>200</v>
      </c>
      <c r="F398" s="49" t="s">
        <v>128</v>
      </c>
      <c r="G398" s="84">
        <v>2492235.25</v>
      </c>
      <c r="H398" s="84">
        <v>0</v>
      </c>
      <c r="I398" s="84">
        <f t="shared" si="203"/>
        <v>2492235.25</v>
      </c>
      <c r="J398" s="84">
        <v>2490742.7999999998</v>
      </c>
      <c r="K398" s="84">
        <v>0</v>
      </c>
      <c r="L398" s="96">
        <f t="shared" si="204"/>
        <v>2490742.7999999998</v>
      </c>
      <c r="M398" s="84">
        <v>2490742.7999999998</v>
      </c>
      <c r="N398" s="84">
        <v>0</v>
      </c>
      <c r="O398" s="96">
        <f t="shared" si="205"/>
        <v>2490742.7999999998</v>
      </c>
    </row>
    <row r="399" spans="1:15" ht="26.25" x14ac:dyDescent="0.25">
      <c r="A399" s="10" t="s">
        <v>89</v>
      </c>
      <c r="B399" s="21">
        <v>927</v>
      </c>
      <c r="C399" s="85" t="s">
        <v>37</v>
      </c>
      <c r="D399" s="86" t="s">
        <v>43</v>
      </c>
      <c r="E399" s="86" t="s">
        <v>101</v>
      </c>
      <c r="F399" s="87" t="s">
        <v>8</v>
      </c>
      <c r="G399" s="94">
        <f>SUM(G400+G405)</f>
        <v>2435186</v>
      </c>
      <c r="H399" s="94">
        <f>SUM(H400+H405)</f>
        <v>0</v>
      </c>
      <c r="I399" s="99">
        <f t="shared" si="203"/>
        <v>2435186</v>
      </c>
      <c r="J399" s="94">
        <f t="shared" ref="J399:M399" si="209">SUM(J400+J405)</f>
        <v>2428186</v>
      </c>
      <c r="K399" s="94">
        <f>SUM(K400+K405)</f>
        <v>0</v>
      </c>
      <c r="L399" s="80">
        <f t="shared" si="204"/>
        <v>2428186</v>
      </c>
      <c r="M399" s="94">
        <f t="shared" si="209"/>
        <v>2442186</v>
      </c>
      <c r="N399" s="94">
        <f>SUM(N400+N405)</f>
        <v>0</v>
      </c>
      <c r="O399" s="80">
        <f t="shared" si="205"/>
        <v>2442186</v>
      </c>
    </row>
    <row r="400" spans="1:15" ht="77.25" x14ac:dyDescent="0.25">
      <c r="A400" s="97" t="s">
        <v>277</v>
      </c>
      <c r="B400" s="35">
        <v>927</v>
      </c>
      <c r="C400" s="85" t="s">
        <v>37</v>
      </c>
      <c r="D400" s="86" t="s">
        <v>43</v>
      </c>
      <c r="E400" s="89" t="s">
        <v>105</v>
      </c>
      <c r="F400" s="87" t="s">
        <v>8</v>
      </c>
      <c r="G400" s="94">
        <f>SUM(G401+G403)</f>
        <v>1084630</v>
      </c>
      <c r="H400" s="94">
        <f>SUM(H401+H403)</f>
        <v>0</v>
      </c>
      <c r="I400" s="99">
        <f t="shared" si="203"/>
        <v>1084630</v>
      </c>
      <c r="J400" s="94">
        <f t="shared" ref="J400:M400" si="210">SUM(J401+J403)</f>
        <v>1084630</v>
      </c>
      <c r="K400" s="94">
        <f>SUM(K401+K403)</f>
        <v>0</v>
      </c>
      <c r="L400" s="80">
        <f t="shared" si="204"/>
        <v>1084630</v>
      </c>
      <c r="M400" s="94">
        <f t="shared" si="210"/>
        <v>1084630</v>
      </c>
      <c r="N400" s="94">
        <f>SUM(N401+N403)</f>
        <v>0</v>
      </c>
      <c r="O400" s="80">
        <f t="shared" si="205"/>
        <v>1084630</v>
      </c>
    </row>
    <row r="401" spans="1:15" ht="42.6" customHeight="1" x14ac:dyDescent="0.25">
      <c r="A401" s="14" t="s">
        <v>28</v>
      </c>
      <c r="B401" s="42">
        <v>927</v>
      </c>
      <c r="C401" s="49" t="s">
        <v>37</v>
      </c>
      <c r="D401" s="50" t="s">
        <v>43</v>
      </c>
      <c r="E401" s="56" t="s">
        <v>105</v>
      </c>
      <c r="F401" s="49" t="s">
        <v>29</v>
      </c>
      <c r="G401" s="95">
        <f>SUM(G402)</f>
        <v>847758</v>
      </c>
      <c r="H401" s="95">
        <f>SUM(H402)</f>
        <v>0</v>
      </c>
      <c r="I401" s="84">
        <f t="shared" si="203"/>
        <v>847758</v>
      </c>
      <c r="J401" s="95">
        <f t="shared" ref="J401:M401" si="211">SUM(J402)</f>
        <v>847758</v>
      </c>
      <c r="K401" s="95">
        <f>SUM(K402)</f>
        <v>0</v>
      </c>
      <c r="L401" s="96">
        <f t="shared" si="204"/>
        <v>847758</v>
      </c>
      <c r="M401" s="95">
        <f t="shared" si="211"/>
        <v>847758</v>
      </c>
      <c r="N401" s="95">
        <f>SUM(N402)</f>
        <v>0</v>
      </c>
      <c r="O401" s="96">
        <f t="shared" si="205"/>
        <v>847758</v>
      </c>
    </row>
    <row r="402" spans="1:15" x14ac:dyDescent="0.25">
      <c r="A402" s="11" t="s">
        <v>30</v>
      </c>
      <c r="B402" s="42">
        <v>927</v>
      </c>
      <c r="C402" s="49" t="s">
        <v>37</v>
      </c>
      <c r="D402" s="50" t="s">
        <v>43</v>
      </c>
      <c r="E402" s="56" t="s">
        <v>105</v>
      </c>
      <c r="F402" s="49" t="s">
        <v>31</v>
      </c>
      <c r="G402" s="95">
        <v>847758</v>
      </c>
      <c r="H402" s="95">
        <v>0</v>
      </c>
      <c r="I402" s="84">
        <f t="shared" si="203"/>
        <v>847758</v>
      </c>
      <c r="J402" s="95">
        <v>847758</v>
      </c>
      <c r="K402" s="95">
        <v>0</v>
      </c>
      <c r="L402" s="96">
        <f t="shared" si="204"/>
        <v>847758</v>
      </c>
      <c r="M402" s="95">
        <v>847758</v>
      </c>
      <c r="N402" s="95">
        <v>0</v>
      </c>
      <c r="O402" s="96">
        <f t="shared" si="205"/>
        <v>847758</v>
      </c>
    </row>
    <row r="403" spans="1:15" x14ac:dyDescent="0.25">
      <c r="A403" s="14" t="s">
        <v>12</v>
      </c>
      <c r="B403" s="42">
        <v>927</v>
      </c>
      <c r="C403" s="49" t="s">
        <v>37</v>
      </c>
      <c r="D403" s="49" t="s">
        <v>43</v>
      </c>
      <c r="E403" s="56" t="s">
        <v>105</v>
      </c>
      <c r="F403" s="49" t="s">
        <v>13</v>
      </c>
      <c r="G403" s="95">
        <f>SUM(G404)</f>
        <v>236872</v>
      </c>
      <c r="H403" s="95">
        <f>SUM(H404)</f>
        <v>0</v>
      </c>
      <c r="I403" s="84">
        <f t="shared" si="203"/>
        <v>236872</v>
      </c>
      <c r="J403" s="95">
        <f t="shared" ref="J403:M403" si="212">SUM(J404)</f>
        <v>236872</v>
      </c>
      <c r="K403" s="95">
        <f>SUM(K404)</f>
        <v>0</v>
      </c>
      <c r="L403" s="96">
        <f t="shared" si="204"/>
        <v>236872</v>
      </c>
      <c r="M403" s="95">
        <f t="shared" si="212"/>
        <v>236872</v>
      </c>
      <c r="N403" s="95">
        <f>SUM(N404)</f>
        <v>0</v>
      </c>
      <c r="O403" s="96">
        <f t="shared" si="205"/>
        <v>236872</v>
      </c>
    </row>
    <row r="404" spans="1:15" ht="23.25" x14ac:dyDescent="0.25">
      <c r="A404" s="53" t="s">
        <v>125</v>
      </c>
      <c r="B404" s="42">
        <v>927</v>
      </c>
      <c r="C404" s="49" t="s">
        <v>37</v>
      </c>
      <c r="D404" s="49" t="s">
        <v>43</v>
      </c>
      <c r="E404" s="56" t="s">
        <v>105</v>
      </c>
      <c r="F404" s="49" t="s">
        <v>14</v>
      </c>
      <c r="G404" s="95">
        <v>236872</v>
      </c>
      <c r="H404" s="95">
        <v>0</v>
      </c>
      <c r="I404" s="84">
        <f t="shared" si="203"/>
        <v>236872</v>
      </c>
      <c r="J404" s="95">
        <v>236872</v>
      </c>
      <c r="K404" s="95">
        <v>0</v>
      </c>
      <c r="L404" s="96">
        <f t="shared" si="204"/>
        <v>236872</v>
      </c>
      <c r="M404" s="95">
        <v>236872</v>
      </c>
      <c r="N404" s="95">
        <v>0</v>
      </c>
      <c r="O404" s="96">
        <f t="shared" si="205"/>
        <v>236872</v>
      </c>
    </row>
    <row r="405" spans="1:15" ht="102.75" x14ac:dyDescent="0.25">
      <c r="A405" s="58" t="s">
        <v>203</v>
      </c>
      <c r="B405" s="35">
        <v>927</v>
      </c>
      <c r="C405" s="85" t="s">
        <v>37</v>
      </c>
      <c r="D405" s="86" t="s">
        <v>43</v>
      </c>
      <c r="E405" s="89" t="s">
        <v>109</v>
      </c>
      <c r="F405" s="87" t="s">
        <v>8</v>
      </c>
      <c r="G405" s="94">
        <f>SUM(G406+G411)</f>
        <v>1350556</v>
      </c>
      <c r="H405" s="94">
        <f>SUM(H406+H411)</f>
        <v>0</v>
      </c>
      <c r="I405" s="99">
        <f t="shared" si="203"/>
        <v>1350556</v>
      </c>
      <c r="J405" s="94">
        <f t="shared" ref="J405:M405" si="213">SUM(J406+J411)</f>
        <v>1343556</v>
      </c>
      <c r="K405" s="94">
        <f>SUM(K406+K411)</f>
        <v>0</v>
      </c>
      <c r="L405" s="80">
        <f t="shared" si="204"/>
        <v>1343556</v>
      </c>
      <c r="M405" s="94">
        <f t="shared" si="213"/>
        <v>1357556</v>
      </c>
      <c r="N405" s="94">
        <f>SUM(N406+N411)</f>
        <v>0</v>
      </c>
      <c r="O405" s="80">
        <f t="shared" si="205"/>
        <v>1357556</v>
      </c>
    </row>
    <row r="406" spans="1:15" ht="115.5" x14ac:dyDescent="0.25">
      <c r="A406" s="58" t="s">
        <v>208</v>
      </c>
      <c r="B406" s="44">
        <v>927</v>
      </c>
      <c r="C406" s="62" t="s">
        <v>37</v>
      </c>
      <c r="D406" s="73" t="s">
        <v>43</v>
      </c>
      <c r="E406" s="74" t="s">
        <v>209</v>
      </c>
      <c r="F406" s="75" t="s">
        <v>8</v>
      </c>
      <c r="G406" s="95">
        <f>SUM(G407+G409)</f>
        <v>1301556</v>
      </c>
      <c r="H406" s="95">
        <f t="shared" ref="H406:J406" si="214">SUM(H407+H409)</f>
        <v>0</v>
      </c>
      <c r="I406" s="95">
        <f t="shared" si="214"/>
        <v>1301556</v>
      </c>
      <c r="J406" s="95">
        <f t="shared" si="214"/>
        <v>1301556</v>
      </c>
      <c r="K406" s="95">
        <f>SUM(K407)</f>
        <v>0</v>
      </c>
      <c r="L406" s="96">
        <f t="shared" si="204"/>
        <v>1301556</v>
      </c>
      <c r="M406" s="95">
        <f t="shared" ref="J406:M407" si="215">SUM(M407)</f>
        <v>1301556</v>
      </c>
      <c r="N406" s="95">
        <f>SUM(N407)</f>
        <v>0</v>
      </c>
      <c r="O406" s="96">
        <f t="shared" si="205"/>
        <v>1301556</v>
      </c>
    </row>
    <row r="407" spans="1:15" ht="38.450000000000003" customHeight="1" x14ac:dyDescent="0.25">
      <c r="A407" s="11" t="s">
        <v>28</v>
      </c>
      <c r="B407" s="42">
        <v>927</v>
      </c>
      <c r="C407" s="49" t="s">
        <v>37</v>
      </c>
      <c r="D407" s="50" t="s">
        <v>43</v>
      </c>
      <c r="E407" s="56" t="s">
        <v>209</v>
      </c>
      <c r="F407" s="49" t="s">
        <v>29</v>
      </c>
      <c r="G407" s="95">
        <f>SUM(G408)</f>
        <v>1082556</v>
      </c>
      <c r="H407" s="95">
        <f>SUM(H408)</f>
        <v>0</v>
      </c>
      <c r="I407" s="84">
        <f t="shared" si="203"/>
        <v>1082556</v>
      </c>
      <c r="J407" s="95">
        <f t="shared" si="215"/>
        <v>1301556</v>
      </c>
      <c r="K407" s="95">
        <f>SUM(K408)</f>
        <v>0</v>
      </c>
      <c r="L407" s="96">
        <f t="shared" si="204"/>
        <v>1301556</v>
      </c>
      <c r="M407" s="95">
        <f t="shared" si="215"/>
        <v>1301556</v>
      </c>
      <c r="N407" s="95">
        <f>SUM(N408)</f>
        <v>0</v>
      </c>
      <c r="O407" s="96">
        <f t="shared" si="205"/>
        <v>1301556</v>
      </c>
    </row>
    <row r="408" spans="1:15" x14ac:dyDescent="0.25">
      <c r="A408" s="11" t="s">
        <v>30</v>
      </c>
      <c r="B408" s="42">
        <v>927</v>
      </c>
      <c r="C408" s="49" t="s">
        <v>37</v>
      </c>
      <c r="D408" s="50" t="s">
        <v>43</v>
      </c>
      <c r="E408" s="74" t="s">
        <v>209</v>
      </c>
      <c r="F408" s="49" t="s">
        <v>31</v>
      </c>
      <c r="G408" s="95">
        <v>1082556</v>
      </c>
      <c r="H408" s="95">
        <v>0</v>
      </c>
      <c r="I408" s="84">
        <f t="shared" si="203"/>
        <v>1082556</v>
      </c>
      <c r="J408" s="95">
        <v>1301556</v>
      </c>
      <c r="K408" s="95">
        <v>0</v>
      </c>
      <c r="L408" s="96">
        <f t="shared" si="204"/>
        <v>1301556</v>
      </c>
      <c r="M408" s="95">
        <v>1301556</v>
      </c>
      <c r="N408" s="95">
        <v>0</v>
      </c>
      <c r="O408" s="96">
        <f t="shared" si="205"/>
        <v>1301556</v>
      </c>
    </row>
    <row r="409" spans="1:15" x14ac:dyDescent="0.25">
      <c r="A409" s="53" t="s">
        <v>12</v>
      </c>
      <c r="B409" s="42">
        <v>927</v>
      </c>
      <c r="C409" s="49" t="s">
        <v>37</v>
      </c>
      <c r="D409" s="50" t="s">
        <v>43</v>
      </c>
      <c r="E409" s="56" t="s">
        <v>209</v>
      </c>
      <c r="F409" s="81">
        <v>200</v>
      </c>
      <c r="G409" s="95">
        <f>SUM(G410)</f>
        <v>219000</v>
      </c>
      <c r="H409" s="95">
        <f>SUM(H410)</f>
        <v>0</v>
      </c>
      <c r="I409" s="84">
        <f t="shared" ref="I409:I410" si="216">SUM(G409+H409)</f>
        <v>219000</v>
      </c>
      <c r="J409" s="95"/>
      <c r="K409" s="95"/>
      <c r="L409" s="96"/>
      <c r="M409" s="95"/>
      <c r="N409" s="95"/>
      <c r="O409" s="96"/>
    </row>
    <row r="410" spans="1:15" ht="23.25" x14ac:dyDescent="0.25">
      <c r="A410" s="53" t="s">
        <v>125</v>
      </c>
      <c r="B410" s="42">
        <v>927</v>
      </c>
      <c r="C410" s="49" t="s">
        <v>37</v>
      </c>
      <c r="D410" s="50" t="s">
        <v>43</v>
      </c>
      <c r="E410" s="74" t="s">
        <v>209</v>
      </c>
      <c r="F410" s="49" t="s">
        <v>14</v>
      </c>
      <c r="G410" s="95">
        <v>219000</v>
      </c>
      <c r="H410" s="95">
        <v>0</v>
      </c>
      <c r="I410" s="84">
        <f t="shared" si="216"/>
        <v>219000</v>
      </c>
      <c r="J410" s="95"/>
      <c r="K410" s="95"/>
      <c r="L410" s="96"/>
      <c r="M410" s="95"/>
      <c r="N410" s="95"/>
      <c r="O410" s="96"/>
    </row>
    <row r="411" spans="1:15" ht="137.44999999999999" customHeight="1" x14ac:dyDescent="0.25">
      <c r="A411" s="58" t="s">
        <v>204</v>
      </c>
      <c r="B411" s="22">
        <v>927</v>
      </c>
      <c r="C411" s="49" t="s">
        <v>37</v>
      </c>
      <c r="D411" s="50" t="s">
        <v>43</v>
      </c>
      <c r="E411" s="56" t="s">
        <v>205</v>
      </c>
      <c r="F411" s="49" t="s">
        <v>8</v>
      </c>
      <c r="G411" s="95">
        <f>SUM(G413)</f>
        <v>49000</v>
      </c>
      <c r="H411" s="95">
        <f>SUM(H413)</f>
        <v>0</v>
      </c>
      <c r="I411" s="84">
        <f t="shared" si="203"/>
        <v>49000</v>
      </c>
      <c r="J411" s="95">
        <f t="shared" ref="J411:M411" si="217">SUM(J413)</f>
        <v>42000</v>
      </c>
      <c r="K411" s="95">
        <f>SUM(K413)</f>
        <v>0</v>
      </c>
      <c r="L411" s="96">
        <f t="shared" si="204"/>
        <v>42000</v>
      </c>
      <c r="M411" s="95">
        <f t="shared" si="217"/>
        <v>56000</v>
      </c>
      <c r="N411" s="95">
        <f>SUM(N413)</f>
        <v>0</v>
      </c>
      <c r="O411" s="96">
        <f t="shared" si="205"/>
        <v>56000</v>
      </c>
    </row>
    <row r="412" spans="1:15" x14ac:dyDescent="0.25">
      <c r="A412" s="53" t="s">
        <v>12</v>
      </c>
      <c r="B412" s="27">
        <v>927</v>
      </c>
      <c r="C412" s="81" t="s">
        <v>37</v>
      </c>
      <c r="D412" s="49" t="s">
        <v>43</v>
      </c>
      <c r="E412" s="56" t="s">
        <v>205</v>
      </c>
      <c r="F412" s="81">
        <v>200</v>
      </c>
      <c r="G412" s="95">
        <f>SUM(G413)</f>
        <v>49000</v>
      </c>
      <c r="H412" s="95">
        <f>SUM(H413)</f>
        <v>0</v>
      </c>
      <c r="I412" s="84">
        <f t="shared" si="203"/>
        <v>49000</v>
      </c>
      <c r="J412" s="95">
        <f t="shared" ref="J412:M412" si="218">SUM(J413)</f>
        <v>42000</v>
      </c>
      <c r="K412" s="95">
        <f>SUM(K413)</f>
        <v>0</v>
      </c>
      <c r="L412" s="96">
        <f t="shared" si="204"/>
        <v>42000</v>
      </c>
      <c r="M412" s="95">
        <f t="shared" si="218"/>
        <v>56000</v>
      </c>
      <c r="N412" s="95">
        <f>SUM(N413)</f>
        <v>0</v>
      </c>
      <c r="O412" s="96">
        <f t="shared" si="205"/>
        <v>56000</v>
      </c>
    </row>
    <row r="413" spans="1:15" ht="23.25" x14ac:dyDescent="0.25">
      <c r="A413" s="53" t="s">
        <v>125</v>
      </c>
      <c r="B413" s="22">
        <v>927</v>
      </c>
      <c r="C413" s="49" t="s">
        <v>37</v>
      </c>
      <c r="D413" s="49" t="s">
        <v>43</v>
      </c>
      <c r="E413" s="56" t="s">
        <v>205</v>
      </c>
      <c r="F413" s="49" t="s">
        <v>14</v>
      </c>
      <c r="G413" s="95">
        <v>49000</v>
      </c>
      <c r="H413" s="95">
        <v>0</v>
      </c>
      <c r="I413" s="84">
        <f t="shared" si="203"/>
        <v>49000</v>
      </c>
      <c r="J413" s="95">
        <v>42000</v>
      </c>
      <c r="K413" s="95">
        <v>0</v>
      </c>
      <c r="L413" s="96">
        <f t="shared" si="204"/>
        <v>42000</v>
      </c>
      <c r="M413" s="95">
        <v>56000</v>
      </c>
      <c r="N413" s="95">
        <v>0</v>
      </c>
      <c r="O413" s="96">
        <f t="shared" si="205"/>
        <v>56000</v>
      </c>
    </row>
    <row r="414" spans="1:15" x14ac:dyDescent="0.25">
      <c r="A414" s="18" t="s">
        <v>90</v>
      </c>
      <c r="B414" s="21">
        <v>927</v>
      </c>
      <c r="C414" s="85" t="s">
        <v>91</v>
      </c>
      <c r="D414" s="86" t="s">
        <v>7</v>
      </c>
      <c r="E414" s="86" t="s">
        <v>101</v>
      </c>
      <c r="F414" s="87" t="s">
        <v>8</v>
      </c>
      <c r="G414" s="94">
        <f>SUM(G415+G424)</f>
        <v>219729215.25999999</v>
      </c>
      <c r="H414" s="94">
        <f>SUM(H415+H424)</f>
        <v>0</v>
      </c>
      <c r="I414" s="99">
        <f t="shared" si="203"/>
        <v>219729215.25999999</v>
      </c>
      <c r="J414" s="94">
        <f>SUM(J415+J424)</f>
        <v>18859563</v>
      </c>
      <c r="K414" s="94">
        <f>SUM(K415+K424)</f>
        <v>0</v>
      </c>
      <c r="L414" s="80">
        <f t="shared" si="204"/>
        <v>18859563</v>
      </c>
      <c r="M414" s="94">
        <f>SUM(M415+M424)</f>
        <v>11129745</v>
      </c>
      <c r="N414" s="94">
        <f>SUM(N415+N424)</f>
        <v>0</v>
      </c>
      <c r="O414" s="80">
        <f t="shared" si="205"/>
        <v>11129745</v>
      </c>
    </row>
    <row r="415" spans="1:15" x14ac:dyDescent="0.25">
      <c r="A415" s="9" t="s">
        <v>92</v>
      </c>
      <c r="B415" s="21">
        <v>927</v>
      </c>
      <c r="C415" s="85" t="s">
        <v>91</v>
      </c>
      <c r="D415" s="86" t="s">
        <v>21</v>
      </c>
      <c r="E415" s="86" t="s">
        <v>101</v>
      </c>
      <c r="F415" s="87" t="s">
        <v>8</v>
      </c>
      <c r="G415" s="94">
        <f>SUM(G416+G421)</f>
        <v>12829867.5</v>
      </c>
      <c r="H415" s="94">
        <f>SUM(H416+H421)</f>
        <v>0</v>
      </c>
      <c r="I415" s="99">
        <f t="shared" si="203"/>
        <v>12829867.5</v>
      </c>
      <c r="J415" s="94">
        <f t="shared" ref="J415:M415" si="219">SUM(J416+J421)</f>
        <v>11228033</v>
      </c>
      <c r="K415" s="94">
        <f>SUM(K416+K421)</f>
        <v>0</v>
      </c>
      <c r="L415" s="80">
        <f t="shared" si="204"/>
        <v>11228033</v>
      </c>
      <c r="M415" s="94">
        <f t="shared" si="219"/>
        <v>11129745</v>
      </c>
      <c r="N415" s="94">
        <f>SUM(N416+N421)</f>
        <v>0</v>
      </c>
      <c r="O415" s="80">
        <f t="shared" si="205"/>
        <v>11129745</v>
      </c>
    </row>
    <row r="416" spans="1:15" ht="26.25" x14ac:dyDescent="0.25">
      <c r="A416" s="15" t="s">
        <v>193</v>
      </c>
      <c r="B416" s="35">
        <v>927</v>
      </c>
      <c r="C416" s="85" t="s">
        <v>91</v>
      </c>
      <c r="D416" s="86" t="s">
        <v>21</v>
      </c>
      <c r="E416" s="89" t="s">
        <v>192</v>
      </c>
      <c r="F416" s="87" t="s">
        <v>8</v>
      </c>
      <c r="G416" s="94">
        <f>SUM(G419+G417)</f>
        <v>150000</v>
      </c>
      <c r="H416" s="94">
        <f>SUM(H419+H417)</f>
        <v>0</v>
      </c>
      <c r="I416" s="99">
        <f t="shared" si="203"/>
        <v>150000</v>
      </c>
      <c r="J416" s="94">
        <f t="shared" ref="J416:M416" si="220">SUM(J419+J417)</f>
        <v>150000</v>
      </c>
      <c r="K416" s="94">
        <f>SUM(K419+K417)</f>
        <v>0</v>
      </c>
      <c r="L416" s="80">
        <f t="shared" si="204"/>
        <v>150000</v>
      </c>
      <c r="M416" s="94">
        <f t="shared" si="220"/>
        <v>50000</v>
      </c>
      <c r="N416" s="94">
        <f>SUM(N419+N417)</f>
        <v>0</v>
      </c>
      <c r="O416" s="80">
        <f t="shared" si="205"/>
        <v>50000</v>
      </c>
    </row>
    <row r="417" spans="1:15" ht="38.450000000000003" customHeight="1" x14ac:dyDescent="0.25">
      <c r="A417" s="53" t="s">
        <v>28</v>
      </c>
      <c r="B417" s="42">
        <v>927</v>
      </c>
      <c r="C417" s="62" t="s">
        <v>91</v>
      </c>
      <c r="D417" s="73" t="s">
        <v>21</v>
      </c>
      <c r="E417" s="74" t="s">
        <v>192</v>
      </c>
      <c r="F417" s="49" t="s">
        <v>29</v>
      </c>
      <c r="G417" s="84">
        <f>SUM(G418)</f>
        <v>60000</v>
      </c>
      <c r="H417" s="84">
        <f>SUM(H418)</f>
        <v>0</v>
      </c>
      <c r="I417" s="84">
        <f t="shared" si="203"/>
        <v>60000</v>
      </c>
      <c r="J417" s="84">
        <f t="shared" ref="J417:M419" si="221">SUM(J418)</f>
        <v>60000</v>
      </c>
      <c r="K417" s="84">
        <f>SUM(K418)</f>
        <v>0</v>
      </c>
      <c r="L417" s="96">
        <f t="shared" si="204"/>
        <v>60000</v>
      </c>
      <c r="M417" s="84">
        <f t="shared" si="221"/>
        <v>20000</v>
      </c>
      <c r="N417" s="84">
        <f>SUM(N418)</f>
        <v>0</v>
      </c>
      <c r="O417" s="96">
        <f t="shared" si="205"/>
        <v>20000</v>
      </c>
    </row>
    <row r="418" spans="1:15" x14ac:dyDescent="0.25">
      <c r="A418" s="53" t="s">
        <v>30</v>
      </c>
      <c r="B418" s="42">
        <v>927</v>
      </c>
      <c r="C418" s="62" t="s">
        <v>91</v>
      </c>
      <c r="D418" s="73" t="s">
        <v>21</v>
      </c>
      <c r="E418" s="74" t="s">
        <v>192</v>
      </c>
      <c r="F418" s="49" t="s">
        <v>31</v>
      </c>
      <c r="G418" s="84">
        <v>60000</v>
      </c>
      <c r="H418" s="84">
        <v>0</v>
      </c>
      <c r="I418" s="84">
        <f t="shared" si="203"/>
        <v>60000</v>
      </c>
      <c r="J418" s="84">
        <v>60000</v>
      </c>
      <c r="K418" s="84">
        <v>0</v>
      </c>
      <c r="L418" s="96">
        <f t="shared" si="204"/>
        <v>60000</v>
      </c>
      <c r="M418" s="84">
        <v>20000</v>
      </c>
      <c r="N418" s="84">
        <v>0</v>
      </c>
      <c r="O418" s="96">
        <f t="shared" si="205"/>
        <v>20000</v>
      </c>
    </row>
    <row r="419" spans="1:15" x14ac:dyDescent="0.25">
      <c r="A419" s="11" t="s">
        <v>12</v>
      </c>
      <c r="B419" s="42">
        <v>927</v>
      </c>
      <c r="C419" s="62" t="s">
        <v>91</v>
      </c>
      <c r="D419" s="73" t="s">
        <v>21</v>
      </c>
      <c r="E419" s="74" t="s">
        <v>192</v>
      </c>
      <c r="F419" s="49" t="s">
        <v>13</v>
      </c>
      <c r="G419" s="84">
        <f>SUM(G420)</f>
        <v>90000</v>
      </c>
      <c r="H419" s="84">
        <f>SUM(H420)</f>
        <v>0</v>
      </c>
      <c r="I419" s="84">
        <f t="shared" si="203"/>
        <v>90000</v>
      </c>
      <c r="J419" s="84">
        <f t="shared" si="221"/>
        <v>90000</v>
      </c>
      <c r="K419" s="84">
        <f>SUM(K420)</f>
        <v>0</v>
      </c>
      <c r="L419" s="96">
        <f t="shared" si="204"/>
        <v>90000</v>
      </c>
      <c r="M419" s="84">
        <f t="shared" si="221"/>
        <v>30000</v>
      </c>
      <c r="N419" s="84">
        <f>SUM(N420)</f>
        <v>0</v>
      </c>
      <c r="O419" s="96">
        <f t="shared" si="205"/>
        <v>30000</v>
      </c>
    </row>
    <row r="420" spans="1:15" ht="23.25" x14ac:dyDescent="0.25">
      <c r="A420" s="53" t="s">
        <v>125</v>
      </c>
      <c r="B420" s="42">
        <v>927</v>
      </c>
      <c r="C420" s="62" t="s">
        <v>91</v>
      </c>
      <c r="D420" s="73" t="s">
        <v>21</v>
      </c>
      <c r="E420" s="74" t="s">
        <v>192</v>
      </c>
      <c r="F420" s="49" t="s">
        <v>14</v>
      </c>
      <c r="G420" s="84">
        <v>90000</v>
      </c>
      <c r="H420" s="84">
        <v>0</v>
      </c>
      <c r="I420" s="84">
        <f t="shared" si="203"/>
        <v>90000</v>
      </c>
      <c r="J420" s="84">
        <v>90000</v>
      </c>
      <c r="K420" s="84">
        <v>0</v>
      </c>
      <c r="L420" s="96">
        <f t="shared" si="204"/>
        <v>90000</v>
      </c>
      <c r="M420" s="84">
        <v>30000</v>
      </c>
      <c r="N420" s="84">
        <v>0</v>
      </c>
      <c r="O420" s="96">
        <f t="shared" si="205"/>
        <v>30000</v>
      </c>
    </row>
    <row r="421" spans="1:15" ht="16.899999999999999" customHeight="1" x14ac:dyDescent="0.25">
      <c r="A421" s="111" t="s">
        <v>262</v>
      </c>
      <c r="B421" s="21">
        <v>927</v>
      </c>
      <c r="C421" s="91" t="s">
        <v>91</v>
      </c>
      <c r="D421" s="86" t="s">
        <v>21</v>
      </c>
      <c r="E421" s="120" t="s">
        <v>261</v>
      </c>
      <c r="F421" s="118" t="s">
        <v>8</v>
      </c>
      <c r="G421" s="99">
        <f>SUM(G422)</f>
        <v>12679867.5</v>
      </c>
      <c r="H421" s="99">
        <f>SUM(H422)</f>
        <v>0</v>
      </c>
      <c r="I421" s="99">
        <f t="shared" si="203"/>
        <v>12679867.5</v>
      </c>
      <c r="J421" s="99">
        <f t="shared" ref="J421:M422" si="222">SUM(J422)</f>
        <v>11078033</v>
      </c>
      <c r="K421" s="99">
        <f>SUM(K422)</f>
        <v>0</v>
      </c>
      <c r="L421" s="80">
        <f t="shared" si="204"/>
        <v>11078033</v>
      </c>
      <c r="M421" s="99">
        <f t="shared" si="222"/>
        <v>11079745</v>
      </c>
      <c r="N421" s="99">
        <f>SUM(N422)</f>
        <v>0</v>
      </c>
      <c r="O421" s="80">
        <f t="shared" si="205"/>
        <v>11079745</v>
      </c>
    </row>
    <row r="422" spans="1:15" ht="28.15" customHeight="1" x14ac:dyDescent="0.25">
      <c r="A422" s="72" t="s">
        <v>15</v>
      </c>
      <c r="B422" s="42">
        <v>927</v>
      </c>
      <c r="C422" s="55" t="s">
        <v>91</v>
      </c>
      <c r="D422" s="73" t="s">
        <v>21</v>
      </c>
      <c r="E422" s="114" t="s">
        <v>261</v>
      </c>
      <c r="F422" s="115" t="s">
        <v>16</v>
      </c>
      <c r="G422" s="84">
        <f>SUM(G423)</f>
        <v>12679867.5</v>
      </c>
      <c r="H422" s="84">
        <f>SUM(H423)</f>
        <v>0</v>
      </c>
      <c r="I422" s="84">
        <f t="shared" si="203"/>
        <v>12679867.5</v>
      </c>
      <c r="J422" s="84">
        <f t="shared" si="222"/>
        <v>11078033</v>
      </c>
      <c r="K422" s="84">
        <f>SUM(K423)</f>
        <v>0</v>
      </c>
      <c r="L422" s="96">
        <f t="shared" si="204"/>
        <v>11078033</v>
      </c>
      <c r="M422" s="84">
        <f t="shared" si="222"/>
        <v>11079745</v>
      </c>
      <c r="N422" s="84">
        <f>SUM(N423)</f>
        <v>0</v>
      </c>
      <c r="O422" s="96">
        <f t="shared" si="205"/>
        <v>11079745</v>
      </c>
    </row>
    <row r="423" spans="1:15" x14ac:dyDescent="0.25">
      <c r="A423" s="54" t="s">
        <v>118</v>
      </c>
      <c r="B423" s="42">
        <v>927</v>
      </c>
      <c r="C423" s="55" t="s">
        <v>91</v>
      </c>
      <c r="D423" s="73" t="s">
        <v>21</v>
      </c>
      <c r="E423" s="73" t="s">
        <v>261</v>
      </c>
      <c r="F423" s="75" t="s">
        <v>117</v>
      </c>
      <c r="G423" s="84">
        <v>12679867.5</v>
      </c>
      <c r="H423" s="84">
        <v>0</v>
      </c>
      <c r="I423" s="84">
        <f t="shared" si="203"/>
        <v>12679867.5</v>
      </c>
      <c r="J423" s="84">
        <v>11078033</v>
      </c>
      <c r="K423" s="84">
        <v>0</v>
      </c>
      <c r="L423" s="96">
        <f t="shared" si="204"/>
        <v>11078033</v>
      </c>
      <c r="M423" s="84">
        <v>11079745</v>
      </c>
      <c r="N423" s="84">
        <v>0</v>
      </c>
      <c r="O423" s="96">
        <f t="shared" si="205"/>
        <v>11079745</v>
      </c>
    </row>
    <row r="424" spans="1:15" x14ac:dyDescent="0.25">
      <c r="A424" s="48" t="s">
        <v>231</v>
      </c>
      <c r="B424" s="21">
        <v>927</v>
      </c>
      <c r="C424" s="85" t="s">
        <v>91</v>
      </c>
      <c r="D424" s="86" t="s">
        <v>23</v>
      </c>
      <c r="E424" s="86" t="s">
        <v>101</v>
      </c>
      <c r="F424" s="87" t="s">
        <v>8</v>
      </c>
      <c r="G424" s="99">
        <f>SUM(G425+G430)</f>
        <v>206899347.75999999</v>
      </c>
      <c r="H424" s="99">
        <f>SUM(H425+H430)</f>
        <v>0</v>
      </c>
      <c r="I424" s="99">
        <f t="shared" si="203"/>
        <v>206899347.75999999</v>
      </c>
      <c r="J424" s="99">
        <f t="shared" ref="J424:M424" si="223">SUM(J425+J430)</f>
        <v>7631530</v>
      </c>
      <c r="K424" s="99">
        <f>SUM(K425+K430)</f>
        <v>0</v>
      </c>
      <c r="L424" s="80">
        <f t="shared" si="204"/>
        <v>7631530</v>
      </c>
      <c r="M424" s="99">
        <f t="shared" si="223"/>
        <v>0</v>
      </c>
      <c r="N424" s="99">
        <f>SUM(N425+N430)</f>
        <v>0</v>
      </c>
      <c r="O424" s="80">
        <f t="shared" si="205"/>
        <v>0</v>
      </c>
    </row>
    <row r="425" spans="1:15" ht="26.25" x14ac:dyDescent="0.25">
      <c r="A425" s="59" t="s">
        <v>214</v>
      </c>
      <c r="B425" s="21">
        <v>927</v>
      </c>
      <c r="C425" s="91" t="s">
        <v>91</v>
      </c>
      <c r="D425" s="64" t="s">
        <v>23</v>
      </c>
      <c r="E425" s="86" t="s">
        <v>198</v>
      </c>
      <c r="F425" s="90" t="s">
        <v>8</v>
      </c>
      <c r="G425" s="99">
        <f t="shared" ref="G425:N426" si="224">SUM(G426)</f>
        <v>206899347.75999999</v>
      </c>
      <c r="H425" s="99">
        <f t="shared" si="224"/>
        <v>0</v>
      </c>
      <c r="I425" s="99">
        <f t="shared" si="203"/>
        <v>206899347.75999999</v>
      </c>
      <c r="J425" s="99">
        <f t="shared" si="224"/>
        <v>4539575</v>
      </c>
      <c r="K425" s="99">
        <f t="shared" si="224"/>
        <v>0</v>
      </c>
      <c r="L425" s="80">
        <f t="shared" si="204"/>
        <v>4539575</v>
      </c>
      <c r="M425" s="99">
        <f t="shared" si="224"/>
        <v>0</v>
      </c>
      <c r="N425" s="99">
        <f t="shared" si="224"/>
        <v>0</v>
      </c>
      <c r="O425" s="80">
        <f t="shared" si="205"/>
        <v>0</v>
      </c>
    </row>
    <row r="426" spans="1:15" ht="22.5" x14ac:dyDescent="0.25">
      <c r="A426" s="60" t="s">
        <v>68</v>
      </c>
      <c r="B426" s="42">
        <v>927</v>
      </c>
      <c r="C426" s="55" t="s">
        <v>91</v>
      </c>
      <c r="D426" s="49" t="s">
        <v>23</v>
      </c>
      <c r="E426" s="73" t="s">
        <v>198</v>
      </c>
      <c r="F426" s="74">
        <v>400</v>
      </c>
      <c r="G426" s="84">
        <f t="shared" si="224"/>
        <v>206899347.75999999</v>
      </c>
      <c r="H426" s="84">
        <f t="shared" si="224"/>
        <v>0</v>
      </c>
      <c r="I426" s="84">
        <f t="shared" si="203"/>
        <v>206899347.75999999</v>
      </c>
      <c r="J426" s="84">
        <f t="shared" si="224"/>
        <v>4539575</v>
      </c>
      <c r="K426" s="84">
        <f t="shared" si="224"/>
        <v>0</v>
      </c>
      <c r="L426" s="96">
        <f t="shared" si="204"/>
        <v>4539575</v>
      </c>
      <c r="M426" s="84">
        <f t="shared" si="224"/>
        <v>0</v>
      </c>
      <c r="N426" s="84">
        <f t="shared" si="224"/>
        <v>0</v>
      </c>
      <c r="O426" s="96">
        <f t="shared" si="205"/>
        <v>0</v>
      </c>
    </row>
    <row r="427" spans="1:15" x14ac:dyDescent="0.25">
      <c r="A427" s="53" t="s">
        <v>70</v>
      </c>
      <c r="B427" s="42">
        <v>927</v>
      </c>
      <c r="C427" s="55" t="s">
        <v>91</v>
      </c>
      <c r="D427" s="49" t="s">
        <v>23</v>
      </c>
      <c r="E427" s="73" t="s">
        <v>198</v>
      </c>
      <c r="F427" s="74">
        <v>410</v>
      </c>
      <c r="G427" s="84">
        <f>SUM(G429)</f>
        <v>206899347.75999999</v>
      </c>
      <c r="H427" s="84">
        <f>SUM(H429)</f>
        <v>0</v>
      </c>
      <c r="I427" s="84">
        <f t="shared" si="203"/>
        <v>206899347.75999999</v>
      </c>
      <c r="J427" s="84">
        <f t="shared" ref="J427:M427" si="225">SUM(J429)</f>
        <v>4539575</v>
      </c>
      <c r="K427" s="84">
        <f>SUM(K429)</f>
        <v>0</v>
      </c>
      <c r="L427" s="96">
        <f t="shared" si="204"/>
        <v>4539575</v>
      </c>
      <c r="M427" s="84">
        <f t="shared" si="225"/>
        <v>0</v>
      </c>
      <c r="N427" s="84">
        <f>SUM(N429)</f>
        <v>0</v>
      </c>
      <c r="O427" s="96">
        <f t="shared" si="205"/>
        <v>0</v>
      </c>
    </row>
    <row r="428" spans="1:15" x14ac:dyDescent="0.25">
      <c r="A428" s="53" t="s">
        <v>199</v>
      </c>
      <c r="B428" s="42"/>
      <c r="C428" s="55"/>
      <c r="D428" s="49"/>
      <c r="E428" s="73"/>
      <c r="F428" s="49"/>
      <c r="G428" s="84"/>
      <c r="H428" s="84"/>
      <c r="I428" s="84">
        <f t="shared" si="203"/>
        <v>0</v>
      </c>
      <c r="J428" s="84"/>
      <c r="K428" s="84"/>
      <c r="L428" s="96">
        <f t="shared" si="204"/>
        <v>0</v>
      </c>
      <c r="M428" s="84"/>
      <c r="N428" s="84"/>
      <c r="O428" s="96">
        <f t="shared" si="205"/>
        <v>0</v>
      </c>
    </row>
    <row r="429" spans="1:15" x14ac:dyDescent="0.25">
      <c r="A429" s="72" t="s">
        <v>232</v>
      </c>
      <c r="B429" s="42">
        <v>927</v>
      </c>
      <c r="C429" s="55" t="s">
        <v>91</v>
      </c>
      <c r="D429" s="49" t="s">
        <v>23</v>
      </c>
      <c r="E429" s="56" t="s">
        <v>198</v>
      </c>
      <c r="F429" s="55" t="s">
        <v>71</v>
      </c>
      <c r="G429" s="84">
        <v>206899347.75999999</v>
      </c>
      <c r="H429" s="84">
        <v>0</v>
      </c>
      <c r="I429" s="84">
        <f t="shared" si="203"/>
        <v>206899347.75999999</v>
      </c>
      <c r="J429" s="84">
        <v>4539575</v>
      </c>
      <c r="K429" s="84">
        <v>0</v>
      </c>
      <c r="L429" s="96">
        <f t="shared" si="204"/>
        <v>4539575</v>
      </c>
      <c r="M429" s="84"/>
      <c r="N429" s="84">
        <v>0</v>
      </c>
      <c r="O429" s="96">
        <f t="shared" si="205"/>
        <v>0</v>
      </c>
    </row>
    <row r="430" spans="1:15" ht="26.25" x14ac:dyDescent="0.25">
      <c r="A430" s="97" t="s">
        <v>250</v>
      </c>
      <c r="B430" s="21">
        <v>927</v>
      </c>
      <c r="C430" s="91" t="s">
        <v>91</v>
      </c>
      <c r="D430" s="64" t="s">
        <v>23</v>
      </c>
      <c r="E430" s="86" t="s">
        <v>249</v>
      </c>
      <c r="F430" s="90" t="s">
        <v>8</v>
      </c>
      <c r="G430" s="99">
        <f t="shared" ref="G430:K430" si="226">SUM(G431)</f>
        <v>0</v>
      </c>
      <c r="H430" s="99">
        <f t="shared" si="226"/>
        <v>0</v>
      </c>
      <c r="I430" s="84">
        <f t="shared" si="203"/>
        <v>0</v>
      </c>
      <c r="J430" s="99">
        <f t="shared" si="226"/>
        <v>3091955</v>
      </c>
      <c r="K430" s="99">
        <f t="shared" si="226"/>
        <v>0</v>
      </c>
      <c r="L430" s="96">
        <f t="shared" si="204"/>
        <v>3091955</v>
      </c>
      <c r="M430" s="99"/>
      <c r="N430" s="99">
        <f t="shared" ref="N430" si="227">SUM(N431)</f>
        <v>0</v>
      </c>
      <c r="O430" s="96">
        <f t="shared" si="205"/>
        <v>0</v>
      </c>
    </row>
    <row r="431" spans="1:15" x14ac:dyDescent="0.25">
      <c r="A431" s="53" t="s">
        <v>12</v>
      </c>
      <c r="B431" s="42">
        <v>927</v>
      </c>
      <c r="C431" s="55" t="s">
        <v>91</v>
      </c>
      <c r="D431" s="49" t="s">
        <v>23</v>
      </c>
      <c r="E431" s="73" t="s">
        <v>249</v>
      </c>
      <c r="F431" s="74">
        <v>200</v>
      </c>
      <c r="G431" s="84">
        <f>SUM(G432)</f>
        <v>0</v>
      </c>
      <c r="H431" s="84">
        <f>SUM(H432)</f>
        <v>0</v>
      </c>
      <c r="I431" s="84">
        <f t="shared" si="203"/>
        <v>0</v>
      </c>
      <c r="J431" s="84">
        <f>SUM(J432)</f>
        <v>3091955</v>
      </c>
      <c r="K431" s="84">
        <f>SUM(K432)</f>
        <v>0</v>
      </c>
      <c r="L431" s="96">
        <f t="shared" si="204"/>
        <v>3091955</v>
      </c>
      <c r="M431" s="84"/>
      <c r="N431" s="84">
        <f>SUM(N432)</f>
        <v>0</v>
      </c>
      <c r="O431" s="96">
        <f t="shared" si="205"/>
        <v>0</v>
      </c>
    </row>
    <row r="432" spans="1:15" ht="23.25" x14ac:dyDescent="0.25">
      <c r="A432" s="53" t="s">
        <v>125</v>
      </c>
      <c r="B432" s="42">
        <v>927</v>
      </c>
      <c r="C432" s="55" t="s">
        <v>91</v>
      </c>
      <c r="D432" s="49" t="s">
        <v>23</v>
      </c>
      <c r="E432" s="73" t="s">
        <v>249</v>
      </c>
      <c r="F432" s="74">
        <v>240</v>
      </c>
      <c r="G432" s="84"/>
      <c r="H432" s="84"/>
      <c r="I432" s="84">
        <f t="shared" si="203"/>
        <v>0</v>
      </c>
      <c r="J432" s="84">
        <v>3091955</v>
      </c>
      <c r="K432" s="84"/>
      <c r="L432" s="96">
        <f t="shared" si="204"/>
        <v>3091955</v>
      </c>
      <c r="M432" s="84"/>
      <c r="N432" s="84"/>
      <c r="O432" s="96">
        <f t="shared" si="205"/>
        <v>0</v>
      </c>
    </row>
    <row r="433" spans="1:15" ht="47.25" x14ac:dyDescent="0.25">
      <c r="A433" s="141" t="s">
        <v>135</v>
      </c>
      <c r="B433" s="124" t="s">
        <v>83</v>
      </c>
      <c r="C433" s="124" t="s">
        <v>11</v>
      </c>
      <c r="D433" s="125" t="s">
        <v>7</v>
      </c>
      <c r="E433" s="125" t="s">
        <v>101</v>
      </c>
      <c r="F433" s="125" t="s">
        <v>8</v>
      </c>
      <c r="G433" s="99">
        <f>SUM(G434)</f>
        <v>5000000</v>
      </c>
      <c r="H433" s="99">
        <f>SUM(H434+H438)</f>
        <v>0</v>
      </c>
      <c r="I433" s="99">
        <f t="shared" si="203"/>
        <v>5000000</v>
      </c>
      <c r="J433" s="84"/>
      <c r="K433" s="84"/>
      <c r="L433" s="96"/>
      <c r="M433" s="84"/>
      <c r="N433" s="84"/>
      <c r="O433" s="96"/>
    </row>
    <row r="434" spans="1:15" ht="45" x14ac:dyDescent="0.25">
      <c r="A434" s="142" t="s">
        <v>59</v>
      </c>
      <c r="B434" s="127">
        <v>927</v>
      </c>
      <c r="C434" s="143">
        <v>14</v>
      </c>
      <c r="D434" s="120" t="s">
        <v>10</v>
      </c>
      <c r="E434" s="120" t="s">
        <v>101</v>
      </c>
      <c r="F434" s="119" t="s">
        <v>8</v>
      </c>
      <c r="G434" s="99">
        <f t="shared" ref="G434:H436" si="228">SUM(G435)</f>
        <v>5000000</v>
      </c>
      <c r="H434" s="99">
        <f t="shared" si="228"/>
        <v>0</v>
      </c>
      <c r="I434" s="99">
        <f t="shared" si="203"/>
        <v>5000000</v>
      </c>
      <c r="J434" s="84"/>
      <c r="K434" s="84"/>
      <c r="L434" s="96"/>
      <c r="M434" s="84"/>
      <c r="N434" s="84"/>
      <c r="O434" s="96"/>
    </row>
    <row r="435" spans="1:15" ht="56.45" customHeight="1" x14ac:dyDescent="0.25">
      <c r="A435" s="97" t="s">
        <v>323</v>
      </c>
      <c r="B435" s="123">
        <v>927</v>
      </c>
      <c r="C435" s="177">
        <v>14</v>
      </c>
      <c r="D435" s="125" t="s">
        <v>10</v>
      </c>
      <c r="E435" s="67" t="s">
        <v>322</v>
      </c>
      <c r="F435" s="133" t="s">
        <v>8</v>
      </c>
      <c r="G435" s="110">
        <f t="shared" si="228"/>
        <v>5000000</v>
      </c>
      <c r="H435" s="110">
        <f t="shared" si="228"/>
        <v>0</v>
      </c>
      <c r="I435" s="99">
        <f t="shared" si="203"/>
        <v>5000000</v>
      </c>
      <c r="J435" s="84"/>
      <c r="K435" s="84"/>
      <c r="L435" s="96"/>
      <c r="M435" s="84"/>
      <c r="N435" s="84"/>
      <c r="O435" s="96"/>
    </row>
    <row r="436" spans="1:15" x14ac:dyDescent="0.25">
      <c r="A436" s="72" t="s">
        <v>46</v>
      </c>
      <c r="B436" s="8">
        <v>927</v>
      </c>
      <c r="C436" s="144">
        <v>14</v>
      </c>
      <c r="D436" s="79" t="s">
        <v>10</v>
      </c>
      <c r="E436" s="73" t="s">
        <v>322</v>
      </c>
      <c r="F436" s="78" t="s">
        <v>47</v>
      </c>
      <c r="G436" s="109">
        <f t="shared" si="228"/>
        <v>5000000</v>
      </c>
      <c r="H436" s="109">
        <f t="shared" si="228"/>
        <v>0</v>
      </c>
      <c r="I436" s="84">
        <f t="shared" si="203"/>
        <v>5000000</v>
      </c>
      <c r="J436" s="84"/>
      <c r="K436" s="84"/>
      <c r="L436" s="96"/>
      <c r="M436" s="84"/>
      <c r="N436" s="84"/>
      <c r="O436" s="96"/>
    </row>
    <row r="437" spans="1:15" x14ac:dyDescent="0.25">
      <c r="A437" s="53" t="s">
        <v>48</v>
      </c>
      <c r="B437" s="8">
        <v>927</v>
      </c>
      <c r="C437" s="144">
        <v>14</v>
      </c>
      <c r="D437" s="79" t="s">
        <v>10</v>
      </c>
      <c r="E437" s="73" t="s">
        <v>322</v>
      </c>
      <c r="F437" s="78" t="s">
        <v>49</v>
      </c>
      <c r="G437" s="109">
        <v>5000000</v>
      </c>
      <c r="H437" s="109">
        <v>0</v>
      </c>
      <c r="I437" s="84">
        <f t="shared" si="203"/>
        <v>5000000</v>
      </c>
      <c r="J437" s="84"/>
      <c r="K437" s="84"/>
      <c r="L437" s="96"/>
      <c r="M437" s="84"/>
      <c r="N437" s="84"/>
      <c r="O437" s="96"/>
    </row>
    <row r="438" spans="1:15" ht="23.45" customHeight="1" x14ac:dyDescent="0.25">
      <c r="A438" s="33" t="s">
        <v>93</v>
      </c>
      <c r="B438" s="45">
        <v>928</v>
      </c>
      <c r="C438" s="64" t="s">
        <v>7</v>
      </c>
      <c r="D438" s="67" t="s">
        <v>7</v>
      </c>
      <c r="E438" s="67" t="s">
        <v>101</v>
      </c>
      <c r="F438" s="67" t="s">
        <v>8</v>
      </c>
      <c r="G438" s="94">
        <f>SUM(G439)</f>
        <v>966750</v>
      </c>
      <c r="H438" s="94">
        <f>SUM(H439)</f>
        <v>0</v>
      </c>
      <c r="I438" s="99">
        <f t="shared" si="203"/>
        <v>966750</v>
      </c>
      <c r="J438" s="94">
        <f t="shared" ref="J438:M438" si="229">SUM(J439)</f>
        <v>933750</v>
      </c>
      <c r="K438" s="94">
        <f>SUM(K439)</f>
        <v>0</v>
      </c>
      <c r="L438" s="80">
        <f t="shared" si="204"/>
        <v>933750</v>
      </c>
      <c r="M438" s="94">
        <f t="shared" si="229"/>
        <v>930750</v>
      </c>
      <c r="N438" s="94">
        <f>SUM(N439)</f>
        <v>0</v>
      </c>
      <c r="O438" s="80">
        <f t="shared" si="205"/>
        <v>930750</v>
      </c>
    </row>
    <row r="439" spans="1:15" ht="15.75" x14ac:dyDescent="0.25">
      <c r="A439" s="34" t="s">
        <v>41</v>
      </c>
      <c r="B439" s="45">
        <v>928</v>
      </c>
      <c r="C439" s="64" t="s">
        <v>21</v>
      </c>
      <c r="D439" s="67" t="s">
        <v>7</v>
      </c>
      <c r="E439" s="67" t="s">
        <v>101</v>
      </c>
      <c r="F439" s="67" t="s">
        <v>8</v>
      </c>
      <c r="G439" s="94">
        <f>SUM(G440+G444)</f>
        <v>966750</v>
      </c>
      <c r="H439" s="94">
        <f>SUM(H440+H444)</f>
        <v>0</v>
      </c>
      <c r="I439" s="99">
        <f t="shared" si="203"/>
        <v>966750</v>
      </c>
      <c r="J439" s="94">
        <f t="shared" ref="J439:M439" si="230">SUM(J440+J444)</f>
        <v>933750</v>
      </c>
      <c r="K439" s="94">
        <f>SUM(K440+K444)</f>
        <v>0</v>
      </c>
      <c r="L439" s="80">
        <f t="shared" si="204"/>
        <v>933750</v>
      </c>
      <c r="M439" s="94">
        <f t="shared" si="230"/>
        <v>930750</v>
      </c>
      <c r="N439" s="94">
        <f>SUM(N440+N444)</f>
        <v>0</v>
      </c>
      <c r="O439" s="80">
        <f t="shared" si="205"/>
        <v>930750</v>
      </c>
    </row>
    <row r="440" spans="1:15" ht="39" x14ac:dyDescent="0.25">
      <c r="A440" s="28" t="s">
        <v>94</v>
      </c>
      <c r="B440" s="35">
        <v>928</v>
      </c>
      <c r="C440" s="85" t="s">
        <v>21</v>
      </c>
      <c r="D440" s="86" t="s">
        <v>23</v>
      </c>
      <c r="E440" s="86" t="s">
        <v>101</v>
      </c>
      <c r="F440" s="87" t="s">
        <v>8</v>
      </c>
      <c r="G440" s="99">
        <f t="shared" ref="G440:N442" si="231">SUM(G441)</f>
        <v>355860</v>
      </c>
      <c r="H440" s="99">
        <f t="shared" si="231"/>
        <v>0</v>
      </c>
      <c r="I440" s="99">
        <f t="shared" si="203"/>
        <v>355860</v>
      </c>
      <c r="J440" s="99">
        <f t="shared" si="231"/>
        <v>355860</v>
      </c>
      <c r="K440" s="99">
        <f t="shared" si="231"/>
        <v>0</v>
      </c>
      <c r="L440" s="80">
        <f t="shared" si="204"/>
        <v>355860</v>
      </c>
      <c r="M440" s="99">
        <f t="shared" si="231"/>
        <v>355860</v>
      </c>
      <c r="N440" s="99">
        <f t="shared" si="231"/>
        <v>0</v>
      </c>
      <c r="O440" s="80">
        <f t="shared" si="205"/>
        <v>355860</v>
      </c>
    </row>
    <row r="441" spans="1:15" ht="26.25" x14ac:dyDescent="0.25">
      <c r="A441" s="31" t="s">
        <v>95</v>
      </c>
      <c r="B441" s="45">
        <v>928</v>
      </c>
      <c r="C441" s="64" t="s">
        <v>21</v>
      </c>
      <c r="D441" s="67" t="s">
        <v>23</v>
      </c>
      <c r="E441" s="67">
        <v>7000080010</v>
      </c>
      <c r="F441" s="68" t="s">
        <v>8</v>
      </c>
      <c r="G441" s="99">
        <f t="shared" si="231"/>
        <v>355860</v>
      </c>
      <c r="H441" s="84">
        <f t="shared" si="231"/>
        <v>0</v>
      </c>
      <c r="I441" s="99">
        <f t="shared" si="203"/>
        <v>355860</v>
      </c>
      <c r="J441" s="84">
        <f t="shared" si="231"/>
        <v>355860</v>
      </c>
      <c r="K441" s="84">
        <f t="shared" si="231"/>
        <v>0</v>
      </c>
      <c r="L441" s="80">
        <f t="shared" si="204"/>
        <v>355860</v>
      </c>
      <c r="M441" s="84">
        <f t="shared" si="231"/>
        <v>355860</v>
      </c>
      <c r="N441" s="84">
        <f t="shared" si="231"/>
        <v>0</v>
      </c>
      <c r="O441" s="80">
        <f t="shared" si="205"/>
        <v>355860</v>
      </c>
    </row>
    <row r="442" spans="1:15" ht="43.5" x14ac:dyDescent="0.25">
      <c r="A442" s="30" t="s">
        <v>28</v>
      </c>
      <c r="B442" s="42">
        <v>928</v>
      </c>
      <c r="C442" s="49" t="s">
        <v>21</v>
      </c>
      <c r="D442" s="50" t="s">
        <v>23</v>
      </c>
      <c r="E442" s="50">
        <v>7000080010</v>
      </c>
      <c r="F442" s="49" t="s">
        <v>29</v>
      </c>
      <c r="G442" s="84">
        <f t="shared" si="231"/>
        <v>355860</v>
      </c>
      <c r="H442" s="84">
        <f t="shared" si="231"/>
        <v>0</v>
      </c>
      <c r="I442" s="84">
        <f t="shared" si="203"/>
        <v>355860</v>
      </c>
      <c r="J442" s="84">
        <f t="shared" si="231"/>
        <v>355860</v>
      </c>
      <c r="K442" s="84">
        <f t="shared" si="231"/>
        <v>0</v>
      </c>
      <c r="L442" s="96">
        <f t="shared" si="204"/>
        <v>355860</v>
      </c>
      <c r="M442" s="84">
        <f t="shared" si="231"/>
        <v>355860</v>
      </c>
      <c r="N442" s="84">
        <f t="shared" si="231"/>
        <v>0</v>
      </c>
      <c r="O442" s="96">
        <f t="shared" si="205"/>
        <v>355860</v>
      </c>
    </row>
    <row r="443" spans="1:15" x14ac:dyDescent="0.25">
      <c r="A443" s="29" t="s">
        <v>30</v>
      </c>
      <c r="B443" s="42">
        <v>928</v>
      </c>
      <c r="C443" s="49" t="s">
        <v>21</v>
      </c>
      <c r="D443" s="50" t="s">
        <v>23</v>
      </c>
      <c r="E443" s="50">
        <v>7000080010</v>
      </c>
      <c r="F443" s="49" t="s">
        <v>31</v>
      </c>
      <c r="G443" s="84">
        <v>355860</v>
      </c>
      <c r="H443" s="84">
        <v>0</v>
      </c>
      <c r="I443" s="84">
        <f t="shared" si="203"/>
        <v>355860</v>
      </c>
      <c r="J443" s="84">
        <v>355860</v>
      </c>
      <c r="K443" s="84">
        <v>0</v>
      </c>
      <c r="L443" s="96">
        <f t="shared" si="204"/>
        <v>355860</v>
      </c>
      <c r="M443" s="84">
        <v>355860</v>
      </c>
      <c r="N443" s="84">
        <v>0</v>
      </c>
      <c r="O443" s="96">
        <f t="shared" si="205"/>
        <v>355860</v>
      </c>
    </row>
    <row r="444" spans="1:15" ht="51.75" x14ac:dyDescent="0.25">
      <c r="A444" s="28" t="s">
        <v>96</v>
      </c>
      <c r="B444" s="35">
        <v>928</v>
      </c>
      <c r="C444" s="85" t="s">
        <v>21</v>
      </c>
      <c r="D444" s="86" t="s">
        <v>10</v>
      </c>
      <c r="E444" s="86" t="s">
        <v>101</v>
      </c>
      <c r="F444" s="87" t="s">
        <v>8</v>
      </c>
      <c r="G444" s="94">
        <f>SUM(G445)</f>
        <v>610890</v>
      </c>
      <c r="H444" s="94">
        <f>SUM(H445)</f>
        <v>0</v>
      </c>
      <c r="I444" s="99">
        <f t="shared" si="203"/>
        <v>610890</v>
      </c>
      <c r="J444" s="94">
        <f t="shared" ref="J444:M444" si="232">SUM(J445)</f>
        <v>577890</v>
      </c>
      <c r="K444" s="94">
        <f>SUM(K445)</f>
        <v>0</v>
      </c>
      <c r="L444" s="80">
        <f t="shared" si="204"/>
        <v>577890</v>
      </c>
      <c r="M444" s="94">
        <f t="shared" si="232"/>
        <v>574890</v>
      </c>
      <c r="N444" s="94">
        <f>SUM(N445)</f>
        <v>0</v>
      </c>
      <c r="O444" s="80">
        <f t="shared" si="205"/>
        <v>574890</v>
      </c>
    </row>
    <row r="445" spans="1:15" ht="26.25" x14ac:dyDescent="0.25">
      <c r="A445" s="32" t="s">
        <v>97</v>
      </c>
      <c r="B445" s="45">
        <v>928</v>
      </c>
      <c r="C445" s="64" t="s">
        <v>21</v>
      </c>
      <c r="D445" s="64" t="s">
        <v>10</v>
      </c>
      <c r="E445" s="68" t="s">
        <v>194</v>
      </c>
      <c r="F445" s="64" t="s">
        <v>8</v>
      </c>
      <c r="G445" s="99">
        <f>SUM(G446+G448+G450)</f>
        <v>610890</v>
      </c>
      <c r="H445" s="84">
        <f>SUM(H446+H448+H450)</f>
        <v>0</v>
      </c>
      <c r="I445" s="99">
        <f t="shared" si="203"/>
        <v>610890</v>
      </c>
      <c r="J445" s="84">
        <f t="shared" ref="J445:M445" si="233">SUM(J446+J448+J450)</f>
        <v>577890</v>
      </c>
      <c r="K445" s="84">
        <f>SUM(K446+K448+K450)</f>
        <v>0</v>
      </c>
      <c r="L445" s="80">
        <f t="shared" si="204"/>
        <v>577890</v>
      </c>
      <c r="M445" s="84">
        <f t="shared" si="233"/>
        <v>574890</v>
      </c>
      <c r="N445" s="84">
        <f>SUM(N446+N448+N450)</f>
        <v>0</v>
      </c>
      <c r="O445" s="80">
        <f t="shared" si="205"/>
        <v>574890</v>
      </c>
    </row>
    <row r="446" spans="1:15" ht="36.6" customHeight="1" x14ac:dyDescent="0.25">
      <c r="A446" s="30" t="s">
        <v>28</v>
      </c>
      <c r="B446" s="42">
        <v>928</v>
      </c>
      <c r="C446" s="49" t="s">
        <v>21</v>
      </c>
      <c r="D446" s="49" t="s">
        <v>10</v>
      </c>
      <c r="E446" s="51" t="s">
        <v>194</v>
      </c>
      <c r="F446" s="49" t="s">
        <v>29</v>
      </c>
      <c r="G446" s="84">
        <f>SUM(G447)</f>
        <v>552790</v>
      </c>
      <c r="H446" s="84">
        <f>SUM(H447)</f>
        <v>-12000</v>
      </c>
      <c r="I446" s="84">
        <f t="shared" si="203"/>
        <v>540790</v>
      </c>
      <c r="J446" s="84">
        <f t="shared" ref="J446:M446" si="234">SUM(J447)</f>
        <v>552790</v>
      </c>
      <c r="K446" s="84">
        <f>SUM(K447)</f>
        <v>0</v>
      </c>
      <c r="L446" s="96">
        <f t="shared" si="204"/>
        <v>552790</v>
      </c>
      <c r="M446" s="84">
        <f t="shared" si="234"/>
        <v>552790</v>
      </c>
      <c r="N446" s="84">
        <f>SUM(N447)</f>
        <v>0</v>
      </c>
      <c r="O446" s="96">
        <f t="shared" si="205"/>
        <v>552790</v>
      </c>
    </row>
    <row r="447" spans="1:15" x14ac:dyDescent="0.25">
      <c r="A447" s="29" t="s">
        <v>30</v>
      </c>
      <c r="B447" s="42">
        <v>928</v>
      </c>
      <c r="C447" s="49" t="s">
        <v>21</v>
      </c>
      <c r="D447" s="49" t="s">
        <v>10</v>
      </c>
      <c r="E447" s="51" t="s">
        <v>194</v>
      </c>
      <c r="F447" s="49" t="s">
        <v>31</v>
      </c>
      <c r="G447" s="84">
        <v>552790</v>
      </c>
      <c r="H447" s="84">
        <v>-12000</v>
      </c>
      <c r="I447" s="84">
        <f t="shared" si="203"/>
        <v>540790</v>
      </c>
      <c r="J447" s="84">
        <v>552790</v>
      </c>
      <c r="K447" s="84">
        <v>0</v>
      </c>
      <c r="L447" s="96">
        <f t="shared" si="204"/>
        <v>552790</v>
      </c>
      <c r="M447" s="84">
        <v>552790</v>
      </c>
      <c r="N447" s="84">
        <v>0</v>
      </c>
      <c r="O447" s="96">
        <f t="shared" si="205"/>
        <v>552790</v>
      </c>
    </row>
    <row r="448" spans="1:15" x14ac:dyDescent="0.25">
      <c r="A448" s="30" t="s">
        <v>12</v>
      </c>
      <c r="B448" s="42">
        <v>928</v>
      </c>
      <c r="C448" s="49" t="s">
        <v>21</v>
      </c>
      <c r="D448" s="49" t="s">
        <v>10</v>
      </c>
      <c r="E448" s="51" t="s">
        <v>194</v>
      </c>
      <c r="F448" s="49" t="s">
        <v>13</v>
      </c>
      <c r="G448" s="84">
        <f>SUM(G449)</f>
        <v>47700</v>
      </c>
      <c r="H448" s="84">
        <f>SUM(H449)</f>
        <v>20000</v>
      </c>
      <c r="I448" s="84">
        <f t="shared" si="203"/>
        <v>67700</v>
      </c>
      <c r="J448" s="84">
        <f t="shared" ref="J448:M448" si="235">SUM(J449)</f>
        <v>14700</v>
      </c>
      <c r="K448" s="84">
        <f>SUM(K449)</f>
        <v>0</v>
      </c>
      <c r="L448" s="96">
        <f t="shared" si="204"/>
        <v>14700</v>
      </c>
      <c r="M448" s="84">
        <f t="shared" si="235"/>
        <v>11700</v>
      </c>
      <c r="N448" s="84">
        <f>SUM(N449)</f>
        <v>0</v>
      </c>
      <c r="O448" s="96">
        <f t="shared" si="205"/>
        <v>11700</v>
      </c>
    </row>
    <row r="449" spans="1:15" ht="23.25" x14ac:dyDescent="0.25">
      <c r="A449" s="53" t="s">
        <v>125</v>
      </c>
      <c r="B449" s="42">
        <v>928</v>
      </c>
      <c r="C449" s="49" t="s">
        <v>21</v>
      </c>
      <c r="D449" s="49" t="s">
        <v>10</v>
      </c>
      <c r="E449" s="51" t="s">
        <v>194</v>
      </c>
      <c r="F449" s="49" t="s">
        <v>14</v>
      </c>
      <c r="G449" s="84">
        <v>47700</v>
      </c>
      <c r="H449" s="84">
        <v>20000</v>
      </c>
      <c r="I449" s="84">
        <f t="shared" si="203"/>
        <v>67700</v>
      </c>
      <c r="J449" s="84">
        <v>14700</v>
      </c>
      <c r="K449" s="84">
        <v>0</v>
      </c>
      <c r="L449" s="96">
        <f t="shared" si="204"/>
        <v>14700</v>
      </c>
      <c r="M449" s="84">
        <v>11700</v>
      </c>
      <c r="N449" s="84">
        <v>0</v>
      </c>
      <c r="O449" s="96">
        <f t="shared" si="205"/>
        <v>11700</v>
      </c>
    </row>
    <row r="450" spans="1:15" x14ac:dyDescent="0.25">
      <c r="A450" s="29" t="s">
        <v>34</v>
      </c>
      <c r="B450" s="42">
        <v>928</v>
      </c>
      <c r="C450" s="49" t="s">
        <v>21</v>
      </c>
      <c r="D450" s="49" t="s">
        <v>10</v>
      </c>
      <c r="E450" s="51" t="s">
        <v>194</v>
      </c>
      <c r="F450" s="49" t="s">
        <v>35</v>
      </c>
      <c r="G450" s="84">
        <f>SUM(G451)</f>
        <v>10400</v>
      </c>
      <c r="H450" s="84">
        <f>SUM(H451)</f>
        <v>-8000</v>
      </c>
      <c r="I450" s="84">
        <f t="shared" si="203"/>
        <v>2400</v>
      </c>
      <c r="J450" s="84">
        <f t="shared" ref="J450:M450" si="236">SUM(J451)</f>
        <v>10400</v>
      </c>
      <c r="K450" s="84">
        <f>SUM(K451)</f>
        <v>0</v>
      </c>
      <c r="L450" s="96">
        <f t="shared" si="204"/>
        <v>10400</v>
      </c>
      <c r="M450" s="84">
        <f t="shared" si="236"/>
        <v>10400</v>
      </c>
      <c r="N450" s="84">
        <f>SUM(N451)</f>
        <v>0</v>
      </c>
      <c r="O450" s="96">
        <f t="shared" si="205"/>
        <v>10400</v>
      </c>
    </row>
    <row r="451" spans="1:15" x14ac:dyDescent="0.25">
      <c r="A451" s="29" t="s">
        <v>111</v>
      </c>
      <c r="B451" s="42">
        <v>928</v>
      </c>
      <c r="C451" s="49" t="s">
        <v>21</v>
      </c>
      <c r="D451" s="49" t="s">
        <v>10</v>
      </c>
      <c r="E451" s="51" t="s">
        <v>194</v>
      </c>
      <c r="F451" s="49" t="s">
        <v>110</v>
      </c>
      <c r="G451" s="84">
        <v>10400</v>
      </c>
      <c r="H451" s="84">
        <v>-8000</v>
      </c>
      <c r="I451" s="84">
        <f t="shared" si="203"/>
        <v>2400</v>
      </c>
      <c r="J451" s="84">
        <v>10400</v>
      </c>
      <c r="K451" s="84">
        <v>0</v>
      </c>
      <c r="L451" s="96">
        <f t="shared" si="204"/>
        <v>10400</v>
      </c>
      <c r="M451" s="84">
        <v>10400</v>
      </c>
      <c r="N451" s="84">
        <v>0</v>
      </c>
      <c r="O451" s="96">
        <f t="shared" si="205"/>
        <v>10400</v>
      </c>
    </row>
    <row r="452" spans="1:15" ht="36" x14ac:dyDescent="0.25">
      <c r="A452" s="40" t="s">
        <v>98</v>
      </c>
      <c r="B452" s="45">
        <v>929</v>
      </c>
      <c r="C452" s="64" t="s">
        <v>7</v>
      </c>
      <c r="D452" s="67" t="s">
        <v>7</v>
      </c>
      <c r="E452" s="67" t="s">
        <v>101</v>
      </c>
      <c r="F452" s="67" t="s">
        <v>8</v>
      </c>
      <c r="G452" s="80">
        <f t="shared" ref="G452:N453" si="237">SUM(G453)</f>
        <v>1090215</v>
      </c>
      <c r="H452" s="80">
        <f t="shared" si="237"/>
        <v>0</v>
      </c>
      <c r="I452" s="99">
        <f t="shared" si="203"/>
        <v>1090215</v>
      </c>
      <c r="J452" s="80">
        <f t="shared" si="237"/>
        <v>1071247</v>
      </c>
      <c r="K452" s="80">
        <f t="shared" si="237"/>
        <v>0</v>
      </c>
      <c r="L452" s="80">
        <f t="shared" si="204"/>
        <v>1071247</v>
      </c>
      <c r="M452" s="80">
        <f t="shared" si="237"/>
        <v>1082384</v>
      </c>
      <c r="N452" s="80">
        <f t="shared" si="237"/>
        <v>0</v>
      </c>
      <c r="O452" s="80">
        <f t="shared" si="205"/>
        <v>1082384</v>
      </c>
    </row>
    <row r="453" spans="1:15" ht="18" x14ac:dyDescent="0.25">
      <c r="A453" s="39" t="s">
        <v>41</v>
      </c>
      <c r="B453" s="69" t="s">
        <v>99</v>
      </c>
      <c r="C453" s="66" t="s">
        <v>21</v>
      </c>
      <c r="D453" s="68" t="s">
        <v>7</v>
      </c>
      <c r="E453" s="67" t="s">
        <v>101</v>
      </c>
      <c r="F453" s="64" t="s">
        <v>8</v>
      </c>
      <c r="G453" s="80">
        <f t="shared" si="237"/>
        <v>1090215</v>
      </c>
      <c r="H453" s="80">
        <f t="shared" si="237"/>
        <v>0</v>
      </c>
      <c r="I453" s="99">
        <f t="shared" si="203"/>
        <v>1090215</v>
      </c>
      <c r="J453" s="80">
        <f t="shared" si="237"/>
        <v>1071247</v>
      </c>
      <c r="K453" s="80">
        <f t="shared" si="237"/>
        <v>0</v>
      </c>
      <c r="L453" s="80">
        <f t="shared" si="204"/>
        <v>1071247</v>
      </c>
      <c r="M453" s="80">
        <f t="shared" si="237"/>
        <v>1082384</v>
      </c>
      <c r="N453" s="80">
        <f t="shared" si="237"/>
        <v>0</v>
      </c>
      <c r="O453" s="80">
        <f t="shared" si="205"/>
        <v>1082384</v>
      </c>
    </row>
    <row r="454" spans="1:15" ht="39" x14ac:dyDescent="0.25">
      <c r="A454" s="36" t="s">
        <v>42</v>
      </c>
      <c r="B454" s="91" t="s">
        <v>99</v>
      </c>
      <c r="C454" s="90" t="s">
        <v>21</v>
      </c>
      <c r="D454" s="87" t="s">
        <v>43</v>
      </c>
      <c r="E454" s="86" t="s">
        <v>101</v>
      </c>
      <c r="F454" s="85" t="s">
        <v>8</v>
      </c>
      <c r="G454" s="80">
        <f>SUM(G455+G458+G465)</f>
        <v>1090215</v>
      </c>
      <c r="H454" s="80">
        <f>SUM(H455+H458+H465)</f>
        <v>0</v>
      </c>
      <c r="I454" s="99">
        <f t="shared" si="203"/>
        <v>1090215</v>
      </c>
      <c r="J454" s="80">
        <f t="shared" ref="J454:M454" si="238">SUM(J455+J458+J465)</f>
        <v>1071247</v>
      </c>
      <c r="K454" s="80">
        <f>SUM(K455+K458+K465)</f>
        <v>0</v>
      </c>
      <c r="L454" s="80">
        <f t="shared" si="204"/>
        <v>1071247</v>
      </c>
      <c r="M454" s="80">
        <f t="shared" si="238"/>
        <v>1082384</v>
      </c>
      <c r="N454" s="80">
        <f>SUM(N455+N458+N465)</f>
        <v>0</v>
      </c>
      <c r="O454" s="80">
        <f t="shared" si="205"/>
        <v>1082384</v>
      </c>
    </row>
    <row r="455" spans="1:15" ht="39" x14ac:dyDescent="0.25">
      <c r="A455" s="59" t="s">
        <v>195</v>
      </c>
      <c r="B455" s="91" t="s">
        <v>99</v>
      </c>
      <c r="C455" s="90" t="s">
        <v>21</v>
      </c>
      <c r="D455" s="87" t="s">
        <v>43</v>
      </c>
      <c r="E455" s="86">
        <v>7000080050</v>
      </c>
      <c r="F455" s="85" t="s">
        <v>8</v>
      </c>
      <c r="G455" s="99">
        <f t="shared" ref="G455:N456" si="239">SUM(G456)</f>
        <v>867583.75</v>
      </c>
      <c r="H455" s="99">
        <f t="shared" si="239"/>
        <v>0</v>
      </c>
      <c r="I455" s="99">
        <f t="shared" si="203"/>
        <v>867583.75</v>
      </c>
      <c r="J455" s="99">
        <f t="shared" si="239"/>
        <v>937851</v>
      </c>
      <c r="K455" s="99">
        <f t="shared" si="239"/>
        <v>0</v>
      </c>
      <c r="L455" s="80">
        <f t="shared" si="204"/>
        <v>937851</v>
      </c>
      <c r="M455" s="99">
        <f t="shared" si="239"/>
        <v>943916</v>
      </c>
      <c r="N455" s="99">
        <f t="shared" si="239"/>
        <v>0</v>
      </c>
      <c r="O455" s="80">
        <f t="shared" si="205"/>
        <v>943916</v>
      </c>
    </row>
    <row r="456" spans="1:15" ht="34.5" x14ac:dyDescent="0.25">
      <c r="A456" s="37" t="s">
        <v>28</v>
      </c>
      <c r="B456" s="55" t="s">
        <v>99</v>
      </c>
      <c r="C456" s="57" t="s">
        <v>21</v>
      </c>
      <c r="D456" s="51" t="s">
        <v>43</v>
      </c>
      <c r="E456" s="73">
        <v>7000080050</v>
      </c>
      <c r="F456" s="49" t="s">
        <v>29</v>
      </c>
      <c r="G456" s="84">
        <f t="shared" si="239"/>
        <v>867583.75</v>
      </c>
      <c r="H456" s="84">
        <f t="shared" si="239"/>
        <v>0</v>
      </c>
      <c r="I456" s="84">
        <f t="shared" si="203"/>
        <v>867583.75</v>
      </c>
      <c r="J456" s="84">
        <f t="shared" si="239"/>
        <v>937851</v>
      </c>
      <c r="K456" s="84">
        <f t="shared" si="239"/>
        <v>0</v>
      </c>
      <c r="L456" s="96">
        <f t="shared" si="204"/>
        <v>937851</v>
      </c>
      <c r="M456" s="84">
        <f t="shared" si="239"/>
        <v>943916</v>
      </c>
      <c r="N456" s="84">
        <f t="shared" si="239"/>
        <v>0</v>
      </c>
      <c r="O456" s="96">
        <f t="shared" si="205"/>
        <v>943916</v>
      </c>
    </row>
    <row r="457" spans="1:15" x14ac:dyDescent="0.25">
      <c r="A457" s="37" t="s">
        <v>30</v>
      </c>
      <c r="B457" s="55" t="s">
        <v>99</v>
      </c>
      <c r="C457" s="57" t="s">
        <v>21</v>
      </c>
      <c r="D457" s="51" t="s">
        <v>43</v>
      </c>
      <c r="E457" s="73">
        <v>7000080050</v>
      </c>
      <c r="F457" s="49" t="s">
        <v>31</v>
      </c>
      <c r="G457" s="84">
        <v>867583.75</v>
      </c>
      <c r="H457" s="84">
        <v>0</v>
      </c>
      <c r="I457" s="84">
        <f t="shared" si="203"/>
        <v>867583.75</v>
      </c>
      <c r="J457" s="84">
        <v>937851</v>
      </c>
      <c r="K457" s="84">
        <v>0</v>
      </c>
      <c r="L457" s="96">
        <f t="shared" si="204"/>
        <v>937851</v>
      </c>
      <c r="M457" s="84">
        <v>943916</v>
      </c>
      <c r="N457" s="84">
        <v>0</v>
      </c>
      <c r="O457" s="96">
        <f t="shared" si="205"/>
        <v>943916</v>
      </c>
    </row>
    <row r="458" spans="1:15" ht="26.25" x14ac:dyDescent="0.25">
      <c r="A458" s="61" t="s">
        <v>97</v>
      </c>
      <c r="B458" s="91" t="s">
        <v>99</v>
      </c>
      <c r="C458" s="90" t="s">
        <v>21</v>
      </c>
      <c r="D458" s="87" t="s">
        <v>43</v>
      </c>
      <c r="E458" s="86">
        <v>7000080040</v>
      </c>
      <c r="F458" s="85" t="s">
        <v>8</v>
      </c>
      <c r="G458" s="99">
        <f>SUM(G459+G461+G463)</f>
        <v>107191.25</v>
      </c>
      <c r="H458" s="99">
        <f>SUM(H459+H461+H463)</f>
        <v>0</v>
      </c>
      <c r="I458" s="99">
        <f t="shared" si="203"/>
        <v>107191.25</v>
      </c>
      <c r="J458" s="99">
        <f t="shared" ref="J458:M458" si="240">SUM(J459+J461+J463)</f>
        <v>133396</v>
      </c>
      <c r="K458" s="99">
        <f>SUM(K459+K461+K463)</f>
        <v>0</v>
      </c>
      <c r="L458" s="80">
        <f t="shared" si="204"/>
        <v>133396</v>
      </c>
      <c r="M458" s="99">
        <f t="shared" si="240"/>
        <v>138468</v>
      </c>
      <c r="N458" s="99">
        <f>SUM(N459+N461+N463)</f>
        <v>0</v>
      </c>
      <c r="O458" s="80">
        <f t="shared" si="205"/>
        <v>138468</v>
      </c>
    </row>
    <row r="459" spans="1:15" ht="38.450000000000003" customHeight="1" x14ac:dyDescent="0.25">
      <c r="A459" s="38" t="s">
        <v>28</v>
      </c>
      <c r="B459" s="55" t="s">
        <v>99</v>
      </c>
      <c r="C459" s="57" t="s">
        <v>21</v>
      </c>
      <c r="D459" s="51" t="s">
        <v>43</v>
      </c>
      <c r="E459" s="51" t="s">
        <v>194</v>
      </c>
      <c r="F459" s="49" t="s">
        <v>29</v>
      </c>
      <c r="G459" s="84">
        <f>SUM(G460)</f>
        <v>80319.25</v>
      </c>
      <c r="H459" s="84">
        <f>SUM(H460)</f>
        <v>-4462</v>
      </c>
      <c r="I459" s="84">
        <f t="shared" ref="I459:I468" si="241">SUM(G459+H459)</f>
        <v>75857.25</v>
      </c>
      <c r="J459" s="84">
        <f t="shared" ref="J459:M459" si="242">SUM(J460)</f>
        <v>127596</v>
      </c>
      <c r="K459" s="84">
        <f>SUM(K460)</f>
        <v>0</v>
      </c>
      <c r="L459" s="96">
        <f t="shared" ref="L459:L468" si="243">SUM(J459+K459)</f>
        <v>127596</v>
      </c>
      <c r="M459" s="84">
        <f t="shared" si="242"/>
        <v>127596</v>
      </c>
      <c r="N459" s="84">
        <f>SUM(N460)</f>
        <v>0</v>
      </c>
      <c r="O459" s="96">
        <f t="shared" ref="O459:O468" si="244">SUM(M459+N459)</f>
        <v>127596</v>
      </c>
    </row>
    <row r="460" spans="1:15" x14ac:dyDescent="0.25">
      <c r="A460" s="37" t="s">
        <v>30</v>
      </c>
      <c r="B460" s="55" t="s">
        <v>99</v>
      </c>
      <c r="C460" s="57" t="s">
        <v>21</v>
      </c>
      <c r="D460" s="51" t="s">
        <v>43</v>
      </c>
      <c r="E460" s="51" t="s">
        <v>194</v>
      </c>
      <c r="F460" s="49" t="s">
        <v>31</v>
      </c>
      <c r="G460" s="84">
        <v>80319.25</v>
      </c>
      <c r="H460" s="84">
        <v>-4462</v>
      </c>
      <c r="I460" s="84">
        <f t="shared" si="241"/>
        <v>75857.25</v>
      </c>
      <c r="J460" s="84">
        <v>127596</v>
      </c>
      <c r="K460" s="84">
        <v>0</v>
      </c>
      <c r="L460" s="96">
        <f t="shared" si="243"/>
        <v>127596</v>
      </c>
      <c r="M460" s="84">
        <v>127596</v>
      </c>
      <c r="N460" s="84">
        <v>0</v>
      </c>
      <c r="O460" s="96">
        <f t="shared" si="244"/>
        <v>127596</v>
      </c>
    </row>
    <row r="461" spans="1:15" x14ac:dyDescent="0.25">
      <c r="A461" s="38" t="s">
        <v>12</v>
      </c>
      <c r="B461" s="55" t="s">
        <v>99</v>
      </c>
      <c r="C461" s="57" t="s">
        <v>21</v>
      </c>
      <c r="D461" s="51" t="s">
        <v>43</v>
      </c>
      <c r="E461" s="51" t="s">
        <v>194</v>
      </c>
      <c r="F461" s="49" t="s">
        <v>13</v>
      </c>
      <c r="G461" s="84">
        <f>SUM(G462)</f>
        <v>26072</v>
      </c>
      <c r="H461" s="84">
        <f>SUM(H462)</f>
        <v>4462</v>
      </c>
      <c r="I461" s="84">
        <f t="shared" si="241"/>
        <v>30534</v>
      </c>
      <c r="J461" s="84">
        <f t="shared" ref="J461:M461" si="245">SUM(J462)</f>
        <v>5000</v>
      </c>
      <c r="K461" s="84">
        <f>SUM(K462)</f>
        <v>0</v>
      </c>
      <c r="L461" s="96">
        <f t="shared" si="243"/>
        <v>5000</v>
      </c>
      <c r="M461" s="84">
        <f t="shared" si="245"/>
        <v>10072</v>
      </c>
      <c r="N461" s="84">
        <f>SUM(N462)</f>
        <v>0</v>
      </c>
      <c r="O461" s="96">
        <f t="shared" si="244"/>
        <v>10072</v>
      </c>
    </row>
    <row r="462" spans="1:15" ht="23.25" x14ac:dyDescent="0.25">
      <c r="A462" s="53" t="s">
        <v>125</v>
      </c>
      <c r="B462" s="55" t="s">
        <v>99</v>
      </c>
      <c r="C462" s="57" t="s">
        <v>21</v>
      </c>
      <c r="D462" s="51" t="s">
        <v>43</v>
      </c>
      <c r="E462" s="51" t="s">
        <v>194</v>
      </c>
      <c r="F462" s="49" t="s">
        <v>14</v>
      </c>
      <c r="G462" s="84">
        <v>26072</v>
      </c>
      <c r="H462" s="84">
        <v>4462</v>
      </c>
      <c r="I462" s="84">
        <f t="shared" si="241"/>
        <v>30534</v>
      </c>
      <c r="J462" s="84">
        <v>5000</v>
      </c>
      <c r="K462" s="84">
        <v>0</v>
      </c>
      <c r="L462" s="96">
        <f t="shared" si="243"/>
        <v>5000</v>
      </c>
      <c r="M462" s="84">
        <v>10072</v>
      </c>
      <c r="N462" s="84">
        <v>0</v>
      </c>
      <c r="O462" s="96">
        <f t="shared" si="244"/>
        <v>10072</v>
      </c>
    </row>
    <row r="463" spans="1:15" x14ac:dyDescent="0.25">
      <c r="A463" s="38" t="s">
        <v>34</v>
      </c>
      <c r="B463" s="55" t="s">
        <v>99</v>
      </c>
      <c r="C463" s="57" t="s">
        <v>21</v>
      </c>
      <c r="D463" s="51" t="s">
        <v>43</v>
      </c>
      <c r="E463" s="51" t="s">
        <v>194</v>
      </c>
      <c r="F463" s="49" t="s">
        <v>35</v>
      </c>
      <c r="G463" s="84">
        <f>SUM(G464)</f>
        <v>800</v>
      </c>
      <c r="H463" s="84">
        <f>SUM(H464)</f>
        <v>0</v>
      </c>
      <c r="I463" s="84">
        <f t="shared" si="241"/>
        <v>800</v>
      </c>
      <c r="J463" s="84">
        <f t="shared" ref="J463:M463" si="246">SUM(J464)</f>
        <v>800</v>
      </c>
      <c r="K463" s="84">
        <f>SUM(K464)</f>
        <v>0</v>
      </c>
      <c r="L463" s="96">
        <f t="shared" si="243"/>
        <v>800</v>
      </c>
      <c r="M463" s="84">
        <f t="shared" si="246"/>
        <v>800</v>
      </c>
      <c r="N463" s="84">
        <f>SUM(N464)</f>
        <v>0</v>
      </c>
      <c r="O463" s="96">
        <f t="shared" si="244"/>
        <v>800</v>
      </c>
    </row>
    <row r="464" spans="1:15" x14ac:dyDescent="0.25">
      <c r="A464" s="53" t="s">
        <v>111</v>
      </c>
      <c r="B464" s="55" t="s">
        <v>99</v>
      </c>
      <c r="C464" s="57" t="s">
        <v>21</v>
      </c>
      <c r="D464" s="51" t="s">
        <v>43</v>
      </c>
      <c r="E464" s="51" t="s">
        <v>194</v>
      </c>
      <c r="F464" s="49" t="s">
        <v>110</v>
      </c>
      <c r="G464" s="84">
        <v>800</v>
      </c>
      <c r="H464" s="84">
        <v>0</v>
      </c>
      <c r="I464" s="84">
        <f t="shared" si="241"/>
        <v>800</v>
      </c>
      <c r="J464" s="84">
        <v>800</v>
      </c>
      <c r="K464" s="84">
        <v>0</v>
      </c>
      <c r="L464" s="96">
        <f t="shared" si="243"/>
        <v>800</v>
      </c>
      <c r="M464" s="84">
        <v>800</v>
      </c>
      <c r="N464" s="84">
        <v>0</v>
      </c>
      <c r="O464" s="96">
        <f t="shared" si="244"/>
        <v>800</v>
      </c>
    </row>
    <row r="465" spans="1:15" ht="64.5" x14ac:dyDescent="0.25">
      <c r="A465" s="97" t="s">
        <v>218</v>
      </c>
      <c r="B465" s="118" t="s">
        <v>99</v>
      </c>
      <c r="C465" s="119" t="s">
        <v>21</v>
      </c>
      <c r="D465" s="119" t="s">
        <v>43</v>
      </c>
      <c r="E465" s="120">
        <v>7000084200</v>
      </c>
      <c r="F465" s="118" t="s">
        <v>8</v>
      </c>
      <c r="G465" s="99">
        <f t="shared" ref="G465:N466" si="247">SUM(G466)</f>
        <v>115440</v>
      </c>
      <c r="H465" s="99">
        <f t="shared" si="247"/>
        <v>0</v>
      </c>
      <c r="I465" s="99">
        <f t="shared" si="241"/>
        <v>115440</v>
      </c>
      <c r="J465" s="99">
        <f t="shared" si="247"/>
        <v>0</v>
      </c>
      <c r="K465" s="99">
        <f t="shared" si="247"/>
        <v>0</v>
      </c>
      <c r="L465" s="80">
        <f t="shared" si="243"/>
        <v>0</v>
      </c>
      <c r="M465" s="99">
        <f t="shared" si="247"/>
        <v>0</v>
      </c>
      <c r="N465" s="99">
        <f t="shared" si="247"/>
        <v>0</v>
      </c>
      <c r="O465" s="80">
        <f t="shared" si="244"/>
        <v>0</v>
      </c>
    </row>
    <row r="466" spans="1:15" ht="37.15" customHeight="1" x14ac:dyDescent="0.25">
      <c r="A466" s="72" t="s">
        <v>28</v>
      </c>
      <c r="B466" s="78" t="s">
        <v>99</v>
      </c>
      <c r="C466" s="113" t="s">
        <v>21</v>
      </c>
      <c r="D466" s="113" t="s">
        <v>43</v>
      </c>
      <c r="E466" s="79">
        <v>7000084200</v>
      </c>
      <c r="F466" s="78" t="s">
        <v>29</v>
      </c>
      <c r="G466" s="84">
        <f t="shared" si="247"/>
        <v>115440</v>
      </c>
      <c r="H466" s="84">
        <f t="shared" si="247"/>
        <v>0</v>
      </c>
      <c r="I466" s="84">
        <f t="shared" si="241"/>
        <v>115440</v>
      </c>
      <c r="J466" s="84">
        <f t="shared" si="247"/>
        <v>0</v>
      </c>
      <c r="K466" s="84">
        <f t="shared" si="247"/>
        <v>0</v>
      </c>
      <c r="L466" s="96">
        <f t="shared" si="243"/>
        <v>0</v>
      </c>
      <c r="M466" s="84">
        <f t="shared" si="247"/>
        <v>0</v>
      </c>
      <c r="N466" s="84">
        <f t="shared" si="247"/>
        <v>0</v>
      </c>
      <c r="O466" s="96">
        <f t="shared" si="244"/>
        <v>0</v>
      </c>
    </row>
    <row r="467" spans="1:15" x14ac:dyDescent="0.25">
      <c r="A467" s="72" t="s">
        <v>30</v>
      </c>
      <c r="B467" s="78" t="s">
        <v>99</v>
      </c>
      <c r="C467" s="113" t="s">
        <v>21</v>
      </c>
      <c r="D467" s="113" t="s">
        <v>43</v>
      </c>
      <c r="E467" s="79">
        <v>7000084200</v>
      </c>
      <c r="F467" s="78" t="s">
        <v>31</v>
      </c>
      <c r="G467" s="84">
        <v>115440</v>
      </c>
      <c r="H467" s="84">
        <v>0</v>
      </c>
      <c r="I467" s="84">
        <f t="shared" si="241"/>
        <v>115440</v>
      </c>
      <c r="J467" s="84"/>
      <c r="K467" s="84">
        <v>0</v>
      </c>
      <c r="L467" s="96">
        <f t="shared" si="243"/>
        <v>0</v>
      </c>
      <c r="M467" s="84"/>
      <c r="N467" s="84">
        <v>0</v>
      </c>
      <c r="O467" s="96">
        <f t="shared" si="244"/>
        <v>0</v>
      </c>
    </row>
    <row r="468" spans="1:15" ht="15.75" x14ac:dyDescent="0.25">
      <c r="A468" s="41" t="s">
        <v>100</v>
      </c>
      <c r="B468" s="71"/>
      <c r="C468" s="49"/>
      <c r="D468" s="50"/>
      <c r="E468" s="50"/>
      <c r="F468" s="51"/>
      <c r="G468" s="94">
        <f>SUM(G8+G103+G130+G195+G438+G452)</f>
        <v>982824148.11000001</v>
      </c>
      <c r="H468" s="94">
        <f>SUM(H8+H103+H130+H195+H438+H452)</f>
        <v>2751651.7800000003</v>
      </c>
      <c r="I468" s="99">
        <f t="shared" si="241"/>
        <v>985575799.88999999</v>
      </c>
      <c r="J468" s="94">
        <f>SUM(J8+J103+J130+J195+J438+J452)</f>
        <v>730906558.04999995</v>
      </c>
      <c r="K468" s="94">
        <f>SUM(K8+K103+K130+K195+K438+K452)</f>
        <v>0</v>
      </c>
      <c r="L468" s="80">
        <f t="shared" si="243"/>
        <v>730906558.04999995</v>
      </c>
      <c r="M468" s="94">
        <f>SUM(M8+M103+M130+M195+M438+M452)</f>
        <v>649429077.72000003</v>
      </c>
      <c r="N468" s="94">
        <f>SUM(N8+N103+N130+N195+N438+N452)</f>
        <v>0</v>
      </c>
      <c r="O468" s="80">
        <f t="shared" si="244"/>
        <v>649429077.72000003</v>
      </c>
    </row>
    <row r="469" spans="1:15" x14ac:dyDescent="0.25">
      <c r="G469" s="51"/>
      <c r="H469" s="51"/>
      <c r="I469" s="113"/>
    </row>
    <row r="470" spans="1:15" x14ac:dyDescent="0.25">
      <c r="G470" s="49"/>
      <c r="H470" s="49"/>
      <c r="I470" s="78"/>
    </row>
    <row r="471" spans="1:15" x14ac:dyDescent="0.25">
      <c r="G471" s="162"/>
      <c r="H471" s="162"/>
      <c r="I471" s="170"/>
      <c r="J471" s="163"/>
      <c r="K471" s="163"/>
      <c r="L471" s="163"/>
    </row>
    <row r="472" spans="1:15" x14ac:dyDescent="0.25">
      <c r="G472" s="87"/>
      <c r="H472" s="87"/>
      <c r="I472" s="119"/>
    </row>
    <row r="473" spans="1:15" x14ac:dyDescent="0.25">
      <c r="G473" s="49"/>
      <c r="H473" s="49"/>
      <c r="I473" s="78"/>
    </row>
    <row r="474" spans="1:15" x14ac:dyDescent="0.25">
      <c r="G474" s="49"/>
      <c r="H474" s="49"/>
      <c r="I474" s="78"/>
    </row>
    <row r="475" spans="1:15" x14ac:dyDescent="0.25">
      <c r="G475" s="49"/>
      <c r="H475" s="49"/>
      <c r="I475" s="78"/>
    </row>
    <row r="476" spans="1:15" x14ac:dyDescent="0.25">
      <c r="G476" s="49"/>
      <c r="H476" s="49"/>
      <c r="I476" s="78"/>
    </row>
    <row r="477" spans="1:15" x14ac:dyDescent="0.25">
      <c r="G477" s="49"/>
      <c r="H477" s="49"/>
      <c r="I477" s="78"/>
    </row>
    <row r="478" spans="1:15" x14ac:dyDescent="0.25">
      <c r="G478" s="49"/>
      <c r="H478" s="49"/>
      <c r="I478" s="78"/>
    </row>
    <row r="479" spans="1:15" x14ac:dyDescent="0.25">
      <c r="G479" s="49"/>
      <c r="H479" s="49"/>
      <c r="I479" s="78"/>
    </row>
    <row r="480" spans="1:15" x14ac:dyDescent="0.25">
      <c r="G480" s="92"/>
      <c r="H480" s="92"/>
      <c r="I480" s="171"/>
    </row>
    <row r="481" spans="7:9" x14ac:dyDescent="0.25">
      <c r="G481" s="64"/>
      <c r="H481" s="64"/>
      <c r="I481" s="124"/>
    </row>
    <row r="482" spans="7:9" x14ac:dyDescent="0.25">
      <c r="G482" s="43"/>
      <c r="H482" s="43"/>
      <c r="I482" s="172"/>
    </row>
    <row r="483" spans="7:9" x14ac:dyDescent="0.25">
      <c r="G483" s="43"/>
      <c r="H483" s="43"/>
      <c r="I483" s="172"/>
    </row>
    <row r="484" spans="7:9" x14ac:dyDescent="0.25">
      <c r="G484" s="88"/>
      <c r="H484" s="88"/>
      <c r="I484" s="173"/>
    </row>
    <row r="485" spans="7:9" x14ac:dyDescent="0.25">
      <c r="G485" s="88"/>
      <c r="H485" s="88"/>
      <c r="I485" s="173"/>
    </row>
    <row r="486" spans="7:9" x14ac:dyDescent="0.25">
      <c r="G486" s="43"/>
      <c r="H486" s="43"/>
      <c r="I486" s="172"/>
    </row>
    <row r="487" spans="7:9" x14ac:dyDescent="0.25">
      <c r="G487" s="88"/>
      <c r="H487" s="88"/>
      <c r="I487" s="173"/>
    </row>
    <row r="488" spans="7:9" x14ac:dyDescent="0.25">
      <c r="G488" s="88"/>
      <c r="H488" s="88"/>
      <c r="I488" s="173"/>
    </row>
    <row r="489" spans="7:9" x14ac:dyDescent="0.25">
      <c r="G489" s="88"/>
      <c r="H489" s="88"/>
      <c r="I489" s="173"/>
    </row>
    <row r="490" spans="7:9" x14ac:dyDescent="0.25">
      <c r="G490" s="88"/>
      <c r="H490" s="88"/>
      <c r="I490" s="173"/>
    </row>
    <row r="491" spans="7:9" x14ac:dyDescent="0.25">
      <c r="G491" s="88"/>
      <c r="H491" s="88"/>
      <c r="I491" s="173"/>
    </row>
    <row r="492" spans="7:9" x14ac:dyDescent="0.25">
      <c r="G492" s="88"/>
      <c r="H492" s="88"/>
      <c r="I492" s="173"/>
    </row>
    <row r="493" spans="7:9" x14ac:dyDescent="0.25">
      <c r="G493" s="43"/>
      <c r="H493" s="43"/>
      <c r="I493" s="172"/>
    </row>
    <row r="494" spans="7:9" x14ac:dyDescent="0.25">
      <c r="G494" s="88"/>
      <c r="H494" s="88"/>
      <c r="I494" s="173"/>
    </row>
    <row r="495" spans="7:9" x14ac:dyDescent="0.25">
      <c r="G495" s="88"/>
      <c r="H495" s="88"/>
      <c r="I495" s="173"/>
    </row>
    <row r="496" spans="7:9" x14ac:dyDescent="0.25">
      <c r="G496" s="51"/>
      <c r="H496" s="51"/>
      <c r="I496" s="113"/>
    </row>
  </sheetData>
  <mergeCells count="4">
    <mergeCell ref="A3:M3"/>
    <mergeCell ref="A4:M4"/>
    <mergeCell ref="L1:O1"/>
    <mergeCell ref="L2:O2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2020-12-09T13:29:44Z</dcterms:modified>
</cp:coreProperties>
</file>